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shboard" sheetId="1" state="visible" r:id="rId3"/>
    <sheet name="Receitas" sheetId="2" state="visible" r:id="rId4"/>
    <sheet name="Despesas Fixas" sheetId="3" state="visible" r:id="rId5"/>
    <sheet name="Despesas Variáveis" sheetId="4" state="visible" r:id="rId6"/>
    <sheet name="Resumo Mensal" sheetId="5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<sst xmlns="http://schemas.openxmlformats.org/spreadsheetml/2006/main" count="150" uniqueCount="77">
  <si>
    <t xml:space="preserve">Dashboard Financeiro Pessoal</t>
  </si>
  <si>
    <t xml:space="preserve">Painel com indicadores e gráficos, atualizado automaticamente.</t>
  </si>
  <si>
    <t xml:space="preserve">Indicador</t>
  </si>
  <si>
    <t xml:space="preserve">Valor</t>
  </si>
  <si>
    <t xml:space="preserve">Saldo Atual</t>
  </si>
  <si>
    <t xml:space="preserve">Receita Total (Ano)</t>
  </si>
  <si>
    <t xml:space="preserve">Despesa Total (Ano)</t>
  </si>
  <si>
    <t xml:space="preserve">Taxa de Poupança (%)</t>
  </si>
  <si>
    <t xml:space="preserve">Base para gráfico — Despesas por Categoria (Ano)</t>
  </si>
  <si>
    <t xml:space="preserve">Categoria</t>
  </si>
  <si>
    <t xml:space="preserve">Total Ano</t>
  </si>
  <si>
    <t xml:space="preserve">Moradia</t>
  </si>
  <si>
    <t xml:space="preserve">Contas</t>
  </si>
  <si>
    <t xml:space="preserve">Transporte</t>
  </si>
  <si>
    <t xml:space="preserve">Saúde</t>
  </si>
  <si>
    <t xml:space="preserve">Educação</t>
  </si>
  <si>
    <t xml:space="preserve">Assinaturas</t>
  </si>
  <si>
    <t xml:space="preserve">Alimentação</t>
  </si>
  <si>
    <t xml:space="preserve">Lazer</t>
  </si>
  <si>
    <t xml:space="preserve">Compras</t>
  </si>
  <si>
    <t xml:space="preserve">Imprevistos</t>
  </si>
  <si>
    <t xml:space="preserve">Receitas</t>
  </si>
  <si>
    <t xml:space="preserve">Preencha os valores recebidos em cada mês.</t>
  </si>
  <si>
    <t xml:space="preserve">Subcategoria</t>
  </si>
  <si>
    <t xml:space="preserve">Jan</t>
  </si>
  <si>
    <t xml:space="preserve">Fev</t>
  </si>
  <si>
    <t xml:space="preserve">Mar</t>
  </si>
  <si>
    <t xml:space="preserve">Abr</t>
  </si>
  <si>
    <t xml:space="preserve">Mai</t>
  </si>
  <si>
    <t xml:space="preserve">Jun</t>
  </si>
  <si>
    <t xml:space="preserve">Jul</t>
  </si>
  <si>
    <t xml:space="preserve">Ago</t>
  </si>
  <si>
    <t xml:space="preserve">Set</t>
  </si>
  <si>
    <t xml:space="preserve">Out</t>
  </si>
  <si>
    <t xml:space="preserve">Nov</t>
  </si>
  <si>
    <t xml:space="preserve">Dez</t>
  </si>
  <si>
    <t xml:space="preserve">Salário</t>
  </si>
  <si>
    <t xml:space="preserve">CLT / Fixo</t>
  </si>
  <si>
    <t xml:space="preserve">Renda Extra</t>
  </si>
  <si>
    <t xml:space="preserve">Freelance</t>
  </si>
  <si>
    <t xml:space="preserve">Vendas</t>
  </si>
  <si>
    <t xml:space="preserve">Investimentos</t>
  </si>
  <si>
    <t xml:space="preserve">Dividendos/Rendimentos</t>
  </si>
  <si>
    <t xml:space="preserve">Outros</t>
  </si>
  <si>
    <t xml:space="preserve">Reembolsos, presentes, etc.</t>
  </si>
  <si>
    <t xml:space="preserve">Total Receitas</t>
  </si>
  <si>
    <t xml:space="preserve">Legenda:</t>
  </si>
  <si>
    <t xml:space="preserve">Célula amarela / texto azul</t>
  </si>
  <si>
    <t xml:space="preserve">Exemplo de valor. Apague e digite os seus valores reais mês a mês.</t>
  </si>
  <si>
    <t xml:space="preserve">Coluna Total Ano</t>
  </si>
  <si>
    <t xml:space="preserve">Soma automática (fórmula) — não editar.</t>
  </si>
  <si>
    <t xml:space="preserve">Despesas Fixas</t>
  </si>
  <si>
    <t xml:space="preserve">Gastos recorrentes, mesmo valor todo mês.</t>
  </si>
  <si>
    <t xml:space="preserve">Aluguel/Financiamento</t>
  </si>
  <si>
    <t xml:space="preserve">Condomínio</t>
  </si>
  <si>
    <t xml:space="preserve">Água/Luz/Internet</t>
  </si>
  <si>
    <t xml:space="preserve">Financiamento/Seguro</t>
  </si>
  <si>
    <t xml:space="preserve">Plano de saúde</t>
  </si>
  <si>
    <t xml:space="preserve">Mensalidades</t>
  </si>
  <si>
    <t xml:space="preserve">Streaming, apps</t>
  </si>
  <si>
    <t xml:space="preserve">Total Despesas Fixas</t>
  </si>
  <si>
    <t xml:space="preserve">Despesas Variáveis</t>
  </si>
  <si>
    <t xml:space="preserve">Gastos que mudam de valor a cada mês.</t>
  </si>
  <si>
    <t xml:space="preserve">Mercado</t>
  </si>
  <si>
    <t xml:space="preserve">Delivery/Restaurante</t>
  </si>
  <si>
    <t xml:space="preserve">Combustível/App</t>
  </si>
  <si>
    <t xml:space="preserve">Cinema, viagens, saídas</t>
  </si>
  <si>
    <t xml:space="preserve">Roupas, eletrônicos</t>
  </si>
  <si>
    <t xml:space="preserve">Farmácia, consultas</t>
  </si>
  <si>
    <t xml:space="preserve">Emergências</t>
  </si>
  <si>
    <t xml:space="preserve">Total Despesas Variáveis</t>
  </si>
  <si>
    <t xml:space="preserve">Resumo Mensal</t>
  </si>
  <si>
    <t xml:space="preserve">Totais mensais calculados automaticamente a partir das abas de Receitas e Despesas.</t>
  </si>
  <si>
    <t xml:space="preserve">Mês</t>
  </si>
  <si>
    <t xml:space="preserve">Total Despesas</t>
  </si>
  <si>
    <t xml:space="preserve">Saldo do Mês</t>
  </si>
  <si>
    <t xml:space="preserve">Saldo Acumulado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</si>
</sst>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&quot;R$ &quot;#,##0.00;[RED]&quot;-R$ &quot;#,##0.00"/>
    <numFmt numFmtId="166" formatCode="0.0%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F4E78"/>
      <name val="Arial"/>
      <family val="0"/>
      <charset val="1"/>
    </font>
    <font>
      <i val="true"/>
      <sz val="10"/>
      <color rgb="FF7F7F7F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1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  <font>
      <sz val="11"/>
      <color rgb="FF0000FF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F2F2F2"/>
        <bgColor rgb="FFF9F9F9"/>
      </patternFill>
    </fill>
    <fill>
      <patternFill patternType="solid">
        <fgColor rgb="FFFFF2CC"/>
        <bgColor rgb="FFF2F2F2"/>
      </patternFill>
    </fill>
    <fill>
      <patternFill patternType="solid">
        <fgColor rgb="FFD9E1F2"/>
        <bgColor rgb="FFD9D9D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8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2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AA64F"/>
      <rgbColor rgb="FF800080"/>
      <rgbColor rgb="FF4F81BD"/>
      <rgbColor rgb="FFB7B7B7"/>
      <rgbColor rgb="FF7F7F7F"/>
      <rgbColor rgb="FF93A9CE"/>
      <rgbColor rgb="FFAB4744"/>
      <rgbColor rgb="FFFFF2CC"/>
      <rgbColor rgb="FFF2F2F2"/>
      <rgbColor rgb="FF660066"/>
      <rgbColor rgb="FFDC853E"/>
      <rgbColor rgb="FF4672A8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E1F2"/>
      <rgbColor rgb="FFC6EFCE"/>
      <rgbColor rgb="FFF9F9F9"/>
      <rgbColor rgb="FFB8CD97"/>
      <rgbColor rgb="FFD09493"/>
      <rgbColor rgb="FFA99BBD"/>
      <rgbColor rgb="FFFFC7CE"/>
      <rgbColor rgb="FF4A7EBB"/>
      <rgbColor rgb="FF33CCCC"/>
      <rgbColor rgb="FF99CC00"/>
      <rgbColor rgb="FFFFCC00"/>
      <rgbColor rgb="FFFF9900"/>
      <rgbColor rgb="FFFF6600"/>
      <rgbColor rgb="FF725990"/>
      <rgbColor rgb="FF878787"/>
      <rgbColor rgb="FF003366"/>
      <rgbColor rgb="FF4299B0"/>
      <rgbColor rgb="FF003300"/>
      <rgbColor rgb="FF333300"/>
      <rgbColor rgb="FF993300"/>
      <rgbColor rgb="FFC0504D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Evolução do Saldo Acumulado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'Resumo Mensal'!G4</c:f>
              <c:strCache>
                <c:ptCount val="1"/>
                <c:pt idx="0">
                  <c:v>Saldo Acumulado</c:v>
                </c:pt>
              </c:strCache>
            </c:strRef>
          </c:tx>
          <c:spPr>
            <a:solidFill>
              <a:srgbClr val="4a7ebb"/>
            </a:solidFill>
            <a:ln w="2844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'Resumo Mensal'!$A$5:$A$16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'Resumo Mensal'!$G$5:$G$16</c:f>
              <c:numCache>
                <c:formatCode>"R$ "#,##0.00;[RED]"-R$ "#,##0.00</c:formatCode>
                <c:ptCount val="12"/>
                <c:pt idx="0">
                  <c:v>2400</c:v>
                </c:pt>
                <c:pt idx="1">
                  <c:v>2400</c:v>
                </c:pt>
                <c:pt idx="2">
                  <c:v>2400</c:v>
                </c:pt>
                <c:pt idx="3">
                  <c:v>2400</c:v>
                </c:pt>
                <c:pt idx="4">
                  <c:v>2400</c:v>
                </c:pt>
                <c:pt idx="5">
                  <c:v>2400</c:v>
                </c:pt>
                <c:pt idx="6">
                  <c:v>2400</c:v>
                </c:pt>
                <c:pt idx="7">
                  <c:v>2400</c:v>
                </c:pt>
                <c:pt idx="8">
                  <c:v>2400</c:v>
                </c:pt>
                <c:pt idx="9">
                  <c:v>2400</c:v>
                </c:pt>
                <c:pt idx="10">
                  <c:v>2400</c:v>
                </c:pt>
                <c:pt idx="11">
                  <c:v>2400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66832989"/>
        <c:axId val="4651965"/>
      </c:lineChart>
      <c:catAx>
        <c:axId val="66832989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Mês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651965"/>
        <c:crosses val="autoZero"/>
        <c:auto val="1"/>
        <c:lblAlgn val="ctr"/>
        <c:lblOffset val="100"/>
        <c:noMultiLvlLbl val="0"/>
      </c:catAx>
      <c:valAx>
        <c:axId val="465196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R$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&quot;R$ &quot;#,##0.00;[RED]&quot;-R$ &quot;#,##0.0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6832989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Receitas x Despesas por Mês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'Resumo Mensal'!B4</c:f>
              <c:strCache>
                <c:ptCount val="1"/>
                <c:pt idx="0">
                  <c:v>Total Receitas</c:v>
                </c:pt>
              </c:strCache>
            </c:strRef>
          </c:tx>
          <c:spPr>
            <a:solidFill>
              <a:srgbClr val="4f81bd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'Resumo Mensal'!$A$5:$A$16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'Resumo Mensal'!$B$5:$B$16</c:f>
              <c:numCache>
                <c:formatCode>"R$ "#,##0.00;[RED]"-R$ "#,##0.00</c:formatCode>
                <c:ptCount val="12"/>
                <c:pt idx="0">
                  <c:v>4500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'Resumo Mensal'!E4</c:f>
              <c:strCache>
                <c:ptCount val="1"/>
                <c:pt idx="0">
                  <c:v>Total Despesas</c:v>
                </c:pt>
              </c:strCache>
            </c:strRef>
          </c:tx>
          <c:spPr>
            <a:solidFill>
              <a:srgbClr val="c0504d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'Resumo Mensal'!$A$5:$A$16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'Resumo Mensal'!$E$5:$E$16</c:f>
              <c:numCache>
                <c:formatCode>"R$ "#,##0.00;[RED]"-R$ "#,##0.00</c:formatCode>
                <c:ptCount val="12"/>
                <c:pt idx="0">
                  <c:v>2100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gapWidth val="150"/>
        <c:overlap val="0"/>
        <c:axId val="68908617"/>
        <c:axId val="6685734"/>
      </c:barChart>
      <c:catAx>
        <c:axId val="68908617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Mês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685734"/>
        <c:crosses val="autoZero"/>
        <c:auto val="1"/>
        <c:lblAlgn val="ctr"/>
        <c:lblOffset val="100"/>
        <c:noMultiLvlLbl val="0"/>
      </c:catAx>
      <c:valAx>
        <c:axId val="668573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R$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&quot;R$ &quot;#,##0.00;[RED]&quot;-R$ &quot;#,##0.0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8908617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Distribuição de Despesas por Categoria (Ano)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pieChart>
        <c:varyColors val="1"/>
        <c:ser>
          <c:idx val="0"/>
          <c:order val="0"/>
          <c:tx>
            <c:strRef>
              <c:f>Dashboard!B11</c:f>
              <c:strCache>
                <c:ptCount val="1"/>
                <c:pt idx="0">
                  <c:v>Total Ano</c:v>
                </c:pt>
              </c:strCache>
            </c:strRef>
          </c:tx>
          <c:spPr>
            <a:solidFill>
              <a:srgbClr val="4f81bd"/>
            </a:solidFill>
            <a:ln w="0">
              <a:noFill/>
            </a:ln>
          </c:spPr>
          <c:explosion val="0"/>
          <c:dPt>
            <c:idx val="0"/>
            <c:spPr>
              <a:solidFill>
                <a:srgbClr val="4672a8"/>
              </a:solidFill>
              <a:ln w="0">
                <a:noFill/>
              </a:ln>
            </c:spPr>
          </c:dPt>
          <c:dPt>
            <c:idx val="1"/>
            <c:spPr>
              <a:solidFill>
                <a:srgbClr val="ab4744"/>
              </a:solidFill>
              <a:ln w="0">
                <a:noFill/>
              </a:ln>
            </c:spPr>
          </c:dPt>
          <c:dPt>
            <c:idx val="2"/>
            <c:spPr>
              <a:solidFill>
                <a:srgbClr val="8aa64f"/>
              </a:solidFill>
              <a:ln w="0">
                <a:noFill/>
              </a:ln>
            </c:spPr>
          </c:dPt>
          <c:dPt>
            <c:idx val="3"/>
            <c:spPr>
              <a:solidFill>
                <a:srgbClr val="725990"/>
              </a:solidFill>
              <a:ln w="0">
                <a:noFill/>
              </a:ln>
            </c:spPr>
          </c:dPt>
          <c:dPt>
            <c:idx val="4"/>
            <c:spPr>
              <a:solidFill>
                <a:srgbClr val="4299b0"/>
              </a:solidFill>
              <a:ln w="0">
                <a:noFill/>
              </a:ln>
            </c:spPr>
          </c:dPt>
          <c:dPt>
            <c:idx val="5"/>
            <c:spPr>
              <a:solidFill>
                <a:srgbClr val="dc853e"/>
              </a:solidFill>
              <a:ln w="0">
                <a:noFill/>
              </a:ln>
            </c:spPr>
          </c:dPt>
          <c:dPt>
            <c:idx val="6"/>
            <c:spPr>
              <a:solidFill>
                <a:srgbClr val="93a9ce"/>
              </a:solidFill>
              <a:ln w="0">
                <a:noFill/>
              </a:ln>
            </c:spPr>
          </c:dPt>
          <c:dPt>
            <c:idx val="7"/>
            <c:spPr>
              <a:solidFill>
                <a:srgbClr val="d09493"/>
              </a:solidFill>
              <a:ln w="0">
                <a:noFill/>
              </a:ln>
            </c:spPr>
          </c:dPt>
          <c:dPt>
            <c:idx val="8"/>
            <c:spPr>
              <a:solidFill>
                <a:srgbClr val="b8cd97"/>
              </a:solidFill>
              <a:ln w="0">
                <a:noFill/>
              </a:ln>
            </c:spPr>
          </c:dPt>
          <c:dPt>
            <c:idx val="9"/>
            <c:spPr>
              <a:solidFill>
                <a:srgbClr val="a99bbd"/>
              </a:solidFill>
              <a:ln w="0">
                <a:noFill/>
              </a:ln>
            </c:spPr>
          </c:dPt>
          <c:dLbls>
            <c:dLbl>
              <c:idx val="0"/>
              <c:txPr>
                <a:bodyPr wrap="none"/>
                <a:lstStyle/>
                <a:p>
                  <a:pPr>
                    <a:defRPr b="0" sz="1000" spc="-1" strike="noStrike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1"/>
              <c:txPr>
                <a:bodyPr wrap="none"/>
                <a:lstStyle/>
                <a:p>
                  <a:pPr>
                    <a:defRPr b="0" sz="1000" spc="-1" strike="noStrike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2"/>
              <c:txPr>
                <a:bodyPr wrap="none"/>
                <a:lstStyle/>
                <a:p>
                  <a:pPr>
                    <a:defRPr b="0" sz="1000" spc="-1" strike="noStrike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3"/>
              <c:txPr>
                <a:bodyPr wrap="none"/>
                <a:lstStyle/>
                <a:p>
                  <a:pPr>
                    <a:defRPr b="0" sz="1000" spc="-1" strike="noStrike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4"/>
              <c:txPr>
                <a:bodyPr wrap="none"/>
                <a:lstStyle/>
                <a:p>
                  <a:pPr>
                    <a:defRPr b="0" sz="1000" spc="-1" strike="noStrike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5"/>
              <c:txPr>
                <a:bodyPr wrap="none"/>
                <a:lstStyle/>
                <a:p>
                  <a:pPr>
                    <a:defRPr b="0" sz="1000" spc="-1" strike="noStrike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6"/>
              <c:txPr>
                <a:bodyPr wrap="none"/>
                <a:lstStyle/>
                <a:p>
                  <a:pPr>
                    <a:defRPr b="0" sz="1000" spc="-1" strike="noStrike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7"/>
              <c:txPr>
                <a:bodyPr wrap="none"/>
                <a:lstStyle/>
                <a:p>
                  <a:pPr>
                    <a:defRPr b="0" sz="1000" spc="-1" strike="noStrike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8"/>
              <c:txPr>
                <a:bodyPr wrap="none"/>
                <a:lstStyle/>
                <a:p>
                  <a:pPr>
                    <a:defRPr b="0" sz="1000" spc="-1" strike="noStrike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dLbl>
              <c:idx val="9"/>
              <c:txPr>
                <a:bodyPr wrap="none"/>
                <a:lstStyle/>
                <a:p>
                  <a:pPr>
                    <a:defRPr b="0" sz="1000" spc="-1" strike="noStrike"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0"/>
              <c:separator> </c:separator>
            </c:dLbl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</c:dLbls>
          <c:cat>
            <c:strRef>
              <c:f>Dashboard!$A$12:$A$21</c:f>
              <c:strCache>
                <c:ptCount val="10"/>
                <c:pt idx="0">
                  <c:v>Moradia</c:v>
                </c:pt>
                <c:pt idx="1">
                  <c:v>Contas</c:v>
                </c:pt>
                <c:pt idx="2">
                  <c:v>Transporte</c:v>
                </c:pt>
                <c:pt idx="3">
                  <c:v>Saúde</c:v>
                </c:pt>
                <c:pt idx="4">
                  <c:v>Educação</c:v>
                </c:pt>
                <c:pt idx="5">
                  <c:v>Assinaturas</c:v>
                </c:pt>
                <c:pt idx="6">
                  <c:v>Alimentação</c:v>
                </c:pt>
                <c:pt idx="7">
                  <c:v>Lazer</c:v>
                </c:pt>
                <c:pt idx="8">
                  <c:v>Compras</c:v>
                </c:pt>
                <c:pt idx="9">
                  <c:v>Imprevistos</c:v>
                </c:pt>
              </c:strCache>
            </c:strRef>
          </c:cat>
          <c:val>
            <c:numRef>
              <c:f>Dashboard!$B$12:$B$21</c:f>
              <c:numCache>
                <c:formatCode>"R$ "#,##0.00;[RED]"-R$ "#,##0.00</c:formatCode>
                <c:ptCount val="10"/>
                <c:pt idx="0">
                  <c:v>1200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900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firstSliceAng val="0"/>
      </c:pieChart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Despesas Fixas x Variáveis por Mês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stacked"/>
        <c:varyColors val="0"/>
        <c:ser>
          <c:idx val="0"/>
          <c:order val="0"/>
          <c:tx>
            <c:strRef>
              <c:f>'Resumo Mensal'!C4</c:f>
              <c:strCache>
                <c:ptCount val="1"/>
                <c:pt idx="0">
                  <c:v>Total Despesas Fixas</c:v>
                </c:pt>
              </c:strCache>
            </c:strRef>
          </c:tx>
          <c:spPr>
            <a:solidFill>
              <a:srgbClr val="ab4744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'Resumo Mensal'!$A$5:$A$16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'Resumo Mensal'!$C$5:$C$16</c:f>
              <c:numCache>
                <c:formatCode>"R$ "#,##0.00;[RED]"-R$ "#,##0.00</c:formatCode>
                <c:ptCount val="12"/>
                <c:pt idx="0">
                  <c:v>1200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'Resumo Mensal'!D4</c:f>
              <c:strCache>
                <c:ptCount val="1"/>
                <c:pt idx="0">
                  <c:v>Total Despesas Variáveis</c:v>
                </c:pt>
              </c:strCache>
            </c:strRef>
          </c:tx>
          <c:spPr>
            <a:solidFill>
              <a:srgbClr val="d09493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'Resumo Mensal'!$A$5:$A$16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'Resumo Mensal'!$D$5:$D$16</c:f>
              <c:numCache>
                <c:formatCode>"R$ "#,##0.00;[RED]"-R$ "#,##0.00</c:formatCode>
                <c:ptCount val="12"/>
                <c:pt idx="0">
                  <c:v>900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gapWidth val="150"/>
        <c:overlap val="100"/>
        <c:axId val="77974738"/>
        <c:axId val="92588359"/>
      </c:barChart>
      <c:catAx>
        <c:axId val="77974738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Mês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2588359"/>
        <c:crosses val="autoZero"/>
        <c:auto val="1"/>
        <c:lblAlgn val="ctr"/>
        <c:lblOffset val="100"/>
        <c:noMultiLvlLbl val="0"/>
      </c:catAx>
      <c:valAx>
        <c:axId val="92588359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R$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&quot;R$ &quot;#,##0.00;[RED]&quot;-R$ &quot;#,##0.0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7974738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0</xdr:colOff>
      <xdr:row>2</xdr:row>
      <xdr:rowOff>131040</xdr:rowOff>
    </xdr:from>
    <xdr:to>
      <xdr:col>12</xdr:col>
      <xdr:colOff>256320</xdr:colOff>
      <xdr:row>17</xdr:row>
      <xdr:rowOff>153000</xdr:rowOff>
    </xdr:to>
    <xdr:graphicFrame>
      <xdr:nvGraphicFramePr>
        <xdr:cNvPr id="0" name="Chart 1"/>
        <xdr:cNvGraphicFramePr/>
      </xdr:nvGraphicFramePr>
      <xdr:xfrm>
        <a:off x="3290040" y="571680"/>
        <a:ext cx="5759640" cy="287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0</xdr:colOff>
      <xdr:row>18</xdr:row>
      <xdr:rowOff>130680</xdr:rowOff>
    </xdr:from>
    <xdr:to>
      <xdr:col>12</xdr:col>
      <xdr:colOff>256320</xdr:colOff>
      <xdr:row>33</xdr:row>
      <xdr:rowOff>153000</xdr:rowOff>
    </xdr:to>
    <xdr:graphicFrame>
      <xdr:nvGraphicFramePr>
        <xdr:cNvPr id="1" name="Chart 2"/>
        <xdr:cNvGraphicFramePr/>
      </xdr:nvGraphicFramePr>
      <xdr:xfrm>
        <a:off x="3290040" y="3619440"/>
        <a:ext cx="5759640" cy="287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0</xdr:colOff>
      <xdr:row>34</xdr:row>
      <xdr:rowOff>131040</xdr:rowOff>
    </xdr:from>
    <xdr:to>
      <xdr:col>12</xdr:col>
      <xdr:colOff>256320</xdr:colOff>
      <xdr:row>49</xdr:row>
      <xdr:rowOff>153000</xdr:rowOff>
    </xdr:to>
    <xdr:graphicFrame>
      <xdr:nvGraphicFramePr>
        <xdr:cNvPr id="2" name="Chart 3"/>
        <xdr:cNvGraphicFramePr/>
      </xdr:nvGraphicFramePr>
      <xdr:xfrm>
        <a:off x="3290040" y="6667560"/>
        <a:ext cx="5759640" cy="287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12</xdr:col>
      <xdr:colOff>0</xdr:colOff>
      <xdr:row>2</xdr:row>
      <xdr:rowOff>131040</xdr:rowOff>
    </xdr:from>
    <xdr:to>
      <xdr:col>21</xdr:col>
      <xdr:colOff>255960</xdr:colOff>
      <xdr:row>17</xdr:row>
      <xdr:rowOff>153000</xdr:rowOff>
    </xdr:to>
    <xdr:graphicFrame>
      <xdr:nvGraphicFramePr>
        <xdr:cNvPr id="3" name="Chart 4"/>
        <xdr:cNvGraphicFramePr/>
      </xdr:nvGraphicFramePr>
      <xdr:xfrm>
        <a:off x="8793360" y="571680"/>
        <a:ext cx="5759640" cy="287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2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2"/>
    <col collapsed="false" customWidth="true" hidden="false" outlineLevel="0" max="2" min="2" style="0" width="16"/>
  </cols>
  <sheetData>
    <row r="1" customFormat="false" ht="19.7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</row>
    <row r="4" customFormat="false" ht="15" hidden="false" customHeight="false" outlineLevel="0" collapsed="false">
      <c r="A4" s="3" t="s">
        <v>2</v>
      </c>
      <c r="B4" s="3" t="s">
        <v>3</v>
      </c>
    </row>
    <row r="5" customFormat="false" ht="15" hidden="false" customHeight="false" outlineLevel="0" collapsed="false">
      <c r="A5" s="4" t="s">
        <v>4</v>
      </c>
      <c r="B5" s="5" t="n">
        <f aca="false">'Resumo Mensal'!G16</f>
        <v>2400</v>
      </c>
    </row>
    <row r="6" customFormat="false" ht="15" hidden="false" customHeight="false" outlineLevel="0" collapsed="false">
      <c r="A6" s="4" t="s">
        <v>5</v>
      </c>
      <c r="B6" s="5" t="n">
        <f aca="false">'Resumo Mensal'!B17</f>
        <v>4500</v>
      </c>
    </row>
    <row r="7" customFormat="false" ht="15" hidden="false" customHeight="false" outlineLevel="0" collapsed="false">
      <c r="A7" s="4" t="s">
        <v>6</v>
      </c>
      <c r="B7" s="5" t="n">
        <f aca="false">'Resumo Mensal'!E17</f>
        <v>2100</v>
      </c>
    </row>
    <row r="8" customFormat="false" ht="15" hidden="false" customHeight="false" outlineLevel="0" collapsed="false">
      <c r="A8" s="4" t="s">
        <v>7</v>
      </c>
      <c r="B8" s="6" t="n">
        <f aca="false">IFERROR(('Resumo Mensal'!B17-'Resumo Mensal'!E17)/'Resumo Mensal'!B17,0)</f>
        <v>0.533333333333333</v>
      </c>
    </row>
    <row r="10" customFormat="false" ht="15" hidden="false" customHeight="false" outlineLevel="0" collapsed="false">
      <c r="A10" s="2" t="s">
        <v>8</v>
      </c>
    </row>
    <row r="11" customFormat="false" ht="15" hidden="false" customHeight="false" outlineLevel="0" collapsed="false">
      <c r="A11" s="3" t="s">
        <v>9</v>
      </c>
      <c r="B11" s="3" t="s">
        <v>10</v>
      </c>
    </row>
    <row r="12" customFormat="false" ht="15" hidden="false" customHeight="false" outlineLevel="0" collapsed="false">
      <c r="A12" s="7" t="s">
        <v>11</v>
      </c>
      <c r="B12" s="8" t="n">
        <f aca="false">SUMIF('Despesas Fixas'!$A$5:$A$11,A12,'Despesas Fixas'!$O$5:$O$11)+SUMIF('Despesas Variáveis'!$A$5:$A$11,A12,'Despesas Variáveis'!$O$5:$O$11)</f>
        <v>1200</v>
      </c>
    </row>
    <row r="13" customFormat="false" ht="15" hidden="false" customHeight="false" outlineLevel="0" collapsed="false">
      <c r="A13" s="7" t="s">
        <v>12</v>
      </c>
      <c r="B13" s="8" t="n">
        <f aca="false">SUMIF('Despesas Fixas'!$A$5:$A$11,A13,'Despesas Fixas'!$O$5:$O$11)+SUMIF('Despesas Variáveis'!$A$5:$A$11,A13,'Despesas Variáveis'!$O$5:$O$11)</f>
        <v>0</v>
      </c>
    </row>
    <row r="14" customFormat="false" ht="15" hidden="false" customHeight="false" outlineLevel="0" collapsed="false">
      <c r="A14" s="7" t="s">
        <v>13</v>
      </c>
      <c r="B14" s="8" t="n">
        <f aca="false">SUMIF('Despesas Fixas'!$A$5:$A$11,A14,'Despesas Fixas'!$O$5:$O$11)+SUMIF('Despesas Variáveis'!$A$5:$A$11,A14,'Despesas Variáveis'!$O$5:$O$11)</f>
        <v>0</v>
      </c>
    </row>
    <row r="15" customFormat="false" ht="15" hidden="false" customHeight="false" outlineLevel="0" collapsed="false">
      <c r="A15" s="7" t="s">
        <v>14</v>
      </c>
      <c r="B15" s="8" t="n">
        <f aca="false">SUMIF('Despesas Fixas'!$A$5:$A$11,A15,'Despesas Fixas'!$O$5:$O$11)+SUMIF('Despesas Variáveis'!$A$5:$A$11,A15,'Despesas Variáveis'!$O$5:$O$11)</f>
        <v>0</v>
      </c>
    </row>
    <row r="16" customFormat="false" ht="15" hidden="false" customHeight="false" outlineLevel="0" collapsed="false">
      <c r="A16" s="7" t="s">
        <v>15</v>
      </c>
      <c r="B16" s="8" t="n">
        <f aca="false">SUMIF('Despesas Fixas'!$A$5:$A$11,A16,'Despesas Fixas'!$O$5:$O$11)+SUMIF('Despesas Variáveis'!$A$5:$A$11,A16,'Despesas Variáveis'!$O$5:$O$11)</f>
        <v>0</v>
      </c>
    </row>
    <row r="17" customFormat="false" ht="15" hidden="false" customHeight="false" outlineLevel="0" collapsed="false">
      <c r="A17" s="7" t="s">
        <v>16</v>
      </c>
      <c r="B17" s="8" t="n">
        <f aca="false">SUMIF('Despesas Fixas'!$A$5:$A$11,A17,'Despesas Fixas'!$O$5:$O$11)+SUMIF('Despesas Variáveis'!$A$5:$A$11,A17,'Despesas Variáveis'!$O$5:$O$11)</f>
        <v>0</v>
      </c>
    </row>
    <row r="18" customFormat="false" ht="15" hidden="false" customHeight="false" outlineLevel="0" collapsed="false">
      <c r="A18" s="7" t="s">
        <v>17</v>
      </c>
      <c r="B18" s="8" t="n">
        <f aca="false">SUMIF('Despesas Fixas'!$A$5:$A$11,A18,'Despesas Fixas'!$O$5:$O$11)+SUMIF('Despesas Variáveis'!$A$5:$A$11,A18,'Despesas Variáveis'!$O$5:$O$11)</f>
        <v>900</v>
      </c>
    </row>
    <row r="19" customFormat="false" ht="15" hidden="false" customHeight="false" outlineLevel="0" collapsed="false">
      <c r="A19" s="7" t="s">
        <v>18</v>
      </c>
      <c r="B19" s="8" t="n">
        <f aca="false">SUMIF('Despesas Fixas'!$A$5:$A$11,A19,'Despesas Fixas'!$O$5:$O$11)+SUMIF('Despesas Variáveis'!$A$5:$A$11,A19,'Despesas Variáveis'!$O$5:$O$11)</f>
        <v>0</v>
      </c>
    </row>
    <row r="20" customFormat="false" ht="15" hidden="false" customHeight="false" outlineLevel="0" collapsed="false">
      <c r="A20" s="7" t="s">
        <v>19</v>
      </c>
      <c r="B20" s="8" t="n">
        <f aca="false">SUMIF('Despesas Fixas'!$A$5:$A$11,A20,'Despesas Fixas'!$O$5:$O$11)+SUMIF('Despesas Variáveis'!$A$5:$A$11,A20,'Despesas Variáveis'!$O$5:$O$11)</f>
        <v>0</v>
      </c>
    </row>
    <row r="21" customFormat="false" ht="15" hidden="false" customHeight="false" outlineLevel="0" collapsed="false">
      <c r="A21" s="7" t="s">
        <v>20</v>
      </c>
      <c r="B21" s="8" t="n">
        <f aca="false">SUMIF('Despesas Fixas'!$A$5:$A$11,A21,'Despesas Fixas'!$O$5:$O$11)+SUMIF('Despesas Variáveis'!$A$5:$A$11,A21,'Despesas Variáveis'!$O$5:$O$11)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6"/>
    <col collapsed="false" customWidth="true" hidden="false" outlineLevel="0" max="2" min="2" style="0" width="24"/>
    <col collapsed="false" customWidth="true" hidden="false" outlineLevel="0" max="15" min="3" style="0" width="11"/>
  </cols>
  <sheetData>
    <row r="1" customFormat="false" ht="19.7" hidden="false" customHeight="false" outlineLevel="0" collapsed="false">
      <c r="A1" s="1" t="s">
        <v>21</v>
      </c>
    </row>
    <row r="2" customFormat="false" ht="15" hidden="false" customHeight="false" outlineLevel="0" collapsed="false">
      <c r="A2" s="2" t="s">
        <v>22</v>
      </c>
    </row>
    <row r="4" customFormat="false" ht="15" hidden="false" customHeight="false" outlineLevel="0" collapsed="false">
      <c r="A4" s="9" t="s">
        <v>9</v>
      </c>
      <c r="B4" s="9" t="s">
        <v>23</v>
      </c>
      <c r="C4" s="9" t="s">
        <v>24</v>
      </c>
      <c r="D4" s="9" t="s">
        <v>25</v>
      </c>
      <c r="E4" s="9" t="s">
        <v>26</v>
      </c>
      <c r="F4" s="9" t="s">
        <v>27</v>
      </c>
      <c r="G4" s="9" t="s">
        <v>28</v>
      </c>
      <c r="H4" s="9" t="s">
        <v>29</v>
      </c>
      <c r="I4" s="9" t="s">
        <v>30</v>
      </c>
      <c r="J4" s="9" t="s">
        <v>31</v>
      </c>
      <c r="K4" s="9" t="s">
        <v>32</v>
      </c>
      <c r="L4" s="9" t="s">
        <v>33</v>
      </c>
      <c r="M4" s="9" t="s">
        <v>34</v>
      </c>
      <c r="N4" s="9" t="s">
        <v>35</v>
      </c>
      <c r="O4" s="9" t="s">
        <v>10</v>
      </c>
    </row>
    <row r="5" customFormat="false" ht="15" hidden="false" customHeight="false" outlineLevel="0" collapsed="false">
      <c r="A5" s="10" t="s">
        <v>36</v>
      </c>
      <c r="B5" s="10" t="s">
        <v>37</v>
      </c>
      <c r="C5" s="11" t="n">
        <v>4500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2" t="n">
        <f aca="false">SUM(C5:N5)</f>
        <v>4500</v>
      </c>
    </row>
    <row r="6" customFormat="false" ht="15" hidden="false" customHeight="false" outlineLevel="0" collapsed="false">
      <c r="A6" s="10" t="s">
        <v>38</v>
      </c>
      <c r="B6" s="10" t="s">
        <v>39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12" t="n">
        <f aca="false">SUM(C6:N6)</f>
        <v>0</v>
      </c>
    </row>
    <row r="7" customFormat="false" ht="15" hidden="false" customHeight="false" outlineLevel="0" collapsed="false">
      <c r="A7" s="10" t="s">
        <v>38</v>
      </c>
      <c r="B7" s="10" t="s">
        <v>40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12" t="n">
        <f aca="false">SUM(C7:N7)</f>
        <v>0</v>
      </c>
    </row>
    <row r="8" customFormat="false" ht="15" hidden="false" customHeight="false" outlineLevel="0" collapsed="false">
      <c r="A8" s="10" t="s">
        <v>41</v>
      </c>
      <c r="B8" s="10" t="s">
        <v>42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12" t="n">
        <f aca="false">SUM(C8:N8)</f>
        <v>0</v>
      </c>
    </row>
    <row r="9" customFormat="false" ht="15" hidden="false" customHeight="false" outlineLevel="0" collapsed="false">
      <c r="A9" s="10" t="s">
        <v>43</v>
      </c>
      <c r="B9" s="10" t="s">
        <v>44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12" t="n">
        <f aca="false">SUM(C9:N9)</f>
        <v>0</v>
      </c>
    </row>
    <row r="10" customFormat="false" ht="15" hidden="false" customHeight="false" outlineLevel="0" collapsed="false">
      <c r="A10" s="13" t="s">
        <v>45</v>
      </c>
      <c r="B10" s="14"/>
      <c r="C10" s="15" t="n">
        <f aca="false">SUM(C5:C9)</f>
        <v>4500</v>
      </c>
      <c r="D10" s="15" t="n">
        <f aca="false">SUM(D5:D9)</f>
        <v>0</v>
      </c>
      <c r="E10" s="15" t="n">
        <f aca="false">SUM(E5:E9)</f>
        <v>0</v>
      </c>
      <c r="F10" s="15" t="n">
        <f aca="false">SUM(F5:F9)</f>
        <v>0</v>
      </c>
      <c r="G10" s="15" t="n">
        <f aca="false">SUM(G5:G9)</f>
        <v>0</v>
      </c>
      <c r="H10" s="15" t="n">
        <f aca="false">SUM(H5:H9)</f>
        <v>0</v>
      </c>
      <c r="I10" s="15" t="n">
        <f aca="false">SUM(I5:I9)</f>
        <v>0</v>
      </c>
      <c r="J10" s="15" t="n">
        <f aca="false">SUM(J5:J9)</f>
        <v>0</v>
      </c>
      <c r="K10" s="15" t="n">
        <f aca="false">SUM(K5:K9)</f>
        <v>0</v>
      </c>
      <c r="L10" s="15" t="n">
        <f aca="false">SUM(L5:L9)</f>
        <v>0</v>
      </c>
      <c r="M10" s="15" t="n">
        <f aca="false">SUM(M5:M9)</f>
        <v>0</v>
      </c>
      <c r="N10" s="15" t="n">
        <f aca="false">SUM(N5:N9)</f>
        <v>0</v>
      </c>
      <c r="O10" s="15" t="n">
        <f aca="false">SUM(O5:O9)</f>
        <v>4500</v>
      </c>
    </row>
    <row r="12" customFormat="false" ht="15" hidden="false" customHeight="false" outlineLevel="0" collapsed="false">
      <c r="A12" s="16" t="s">
        <v>46</v>
      </c>
    </row>
    <row r="13" customFormat="false" ht="15" hidden="false" customHeight="false" outlineLevel="0" collapsed="false">
      <c r="A13" s="17" t="s">
        <v>47</v>
      </c>
      <c r="B13" s="18" t="s">
        <v>48</v>
      </c>
    </row>
    <row r="14" customFormat="false" ht="15" hidden="false" customHeight="false" outlineLevel="0" collapsed="false">
      <c r="A14" s="16" t="s">
        <v>49</v>
      </c>
      <c r="B14" s="18" t="s">
        <v>50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6"/>
    <col collapsed="false" customWidth="true" hidden="false" outlineLevel="0" max="2" min="2" style="0" width="24"/>
    <col collapsed="false" customWidth="true" hidden="false" outlineLevel="0" max="15" min="3" style="0" width="11"/>
  </cols>
  <sheetData>
    <row r="1" customFormat="false" ht="19.7" hidden="false" customHeight="false" outlineLevel="0" collapsed="false">
      <c r="A1" s="1" t="s">
        <v>51</v>
      </c>
    </row>
    <row r="2" customFormat="false" ht="15" hidden="false" customHeight="false" outlineLevel="0" collapsed="false">
      <c r="A2" s="2" t="s">
        <v>52</v>
      </c>
    </row>
    <row r="4" customFormat="false" ht="15" hidden="false" customHeight="false" outlineLevel="0" collapsed="false">
      <c r="A4" s="9" t="s">
        <v>9</v>
      </c>
      <c r="B4" s="9" t="s">
        <v>23</v>
      </c>
      <c r="C4" s="9" t="s">
        <v>24</v>
      </c>
      <c r="D4" s="9" t="s">
        <v>25</v>
      </c>
      <c r="E4" s="9" t="s">
        <v>26</v>
      </c>
      <c r="F4" s="9" t="s">
        <v>27</v>
      </c>
      <c r="G4" s="9" t="s">
        <v>28</v>
      </c>
      <c r="H4" s="9" t="s">
        <v>29</v>
      </c>
      <c r="I4" s="9" t="s">
        <v>30</v>
      </c>
      <c r="J4" s="9" t="s">
        <v>31</v>
      </c>
      <c r="K4" s="9" t="s">
        <v>32</v>
      </c>
      <c r="L4" s="9" t="s">
        <v>33</v>
      </c>
      <c r="M4" s="9" t="s">
        <v>34</v>
      </c>
      <c r="N4" s="9" t="s">
        <v>35</v>
      </c>
      <c r="O4" s="9" t="s">
        <v>10</v>
      </c>
    </row>
    <row r="5" customFormat="false" ht="15" hidden="false" customHeight="false" outlineLevel="0" collapsed="false">
      <c r="A5" s="10" t="s">
        <v>11</v>
      </c>
      <c r="B5" s="10" t="s">
        <v>53</v>
      </c>
      <c r="C5" s="11" t="n">
        <v>1200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2" t="n">
        <f aca="false">SUM(C5:N5)</f>
        <v>1200</v>
      </c>
    </row>
    <row r="6" customFormat="false" ht="15" hidden="false" customHeight="false" outlineLevel="0" collapsed="false">
      <c r="A6" s="10" t="s">
        <v>11</v>
      </c>
      <c r="B6" s="10" t="s">
        <v>54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12" t="n">
        <f aca="false">SUM(C6:N6)</f>
        <v>0</v>
      </c>
    </row>
    <row r="7" customFormat="false" ht="15" hidden="false" customHeight="false" outlineLevel="0" collapsed="false">
      <c r="A7" s="10" t="s">
        <v>12</v>
      </c>
      <c r="B7" s="10" t="s">
        <v>55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12" t="n">
        <f aca="false">SUM(C7:N7)</f>
        <v>0</v>
      </c>
    </row>
    <row r="8" customFormat="false" ht="15" hidden="false" customHeight="false" outlineLevel="0" collapsed="false">
      <c r="A8" s="10" t="s">
        <v>13</v>
      </c>
      <c r="B8" s="10" t="s">
        <v>56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12" t="n">
        <f aca="false">SUM(C8:N8)</f>
        <v>0</v>
      </c>
    </row>
    <row r="9" customFormat="false" ht="15" hidden="false" customHeight="false" outlineLevel="0" collapsed="false">
      <c r="A9" s="10" t="s">
        <v>14</v>
      </c>
      <c r="B9" s="10" t="s">
        <v>57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12" t="n">
        <f aca="false">SUM(C9:N9)</f>
        <v>0</v>
      </c>
    </row>
    <row r="10" customFormat="false" ht="15" hidden="false" customHeight="false" outlineLevel="0" collapsed="false">
      <c r="A10" s="10" t="s">
        <v>15</v>
      </c>
      <c r="B10" s="10" t="s">
        <v>58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12" t="n">
        <f aca="false">SUM(C10:N10)</f>
        <v>0</v>
      </c>
    </row>
    <row r="11" customFormat="false" ht="15" hidden="false" customHeight="false" outlineLevel="0" collapsed="false">
      <c r="A11" s="10" t="s">
        <v>16</v>
      </c>
      <c r="B11" s="10" t="s">
        <v>59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2" t="n">
        <f aca="false">SUM(C11:N11)</f>
        <v>0</v>
      </c>
    </row>
    <row r="12" customFormat="false" ht="15" hidden="false" customHeight="false" outlineLevel="0" collapsed="false">
      <c r="A12" s="13" t="s">
        <v>60</v>
      </c>
      <c r="B12" s="14"/>
      <c r="C12" s="15" t="n">
        <f aca="false">SUM(C5:C11)</f>
        <v>1200</v>
      </c>
      <c r="D12" s="15" t="n">
        <f aca="false">SUM(D5:D11)</f>
        <v>0</v>
      </c>
      <c r="E12" s="15" t="n">
        <f aca="false">SUM(E5:E11)</f>
        <v>0</v>
      </c>
      <c r="F12" s="15" t="n">
        <f aca="false">SUM(F5:F11)</f>
        <v>0</v>
      </c>
      <c r="G12" s="15" t="n">
        <f aca="false">SUM(G5:G11)</f>
        <v>0</v>
      </c>
      <c r="H12" s="15" t="n">
        <f aca="false">SUM(H5:H11)</f>
        <v>0</v>
      </c>
      <c r="I12" s="15" t="n">
        <f aca="false">SUM(I5:I11)</f>
        <v>0</v>
      </c>
      <c r="J12" s="15" t="n">
        <f aca="false">SUM(J5:J11)</f>
        <v>0</v>
      </c>
      <c r="K12" s="15" t="n">
        <f aca="false">SUM(K5:K11)</f>
        <v>0</v>
      </c>
      <c r="L12" s="15" t="n">
        <f aca="false">SUM(L5:L11)</f>
        <v>0</v>
      </c>
      <c r="M12" s="15" t="n">
        <f aca="false">SUM(M5:M11)</f>
        <v>0</v>
      </c>
      <c r="N12" s="15" t="n">
        <f aca="false">SUM(N5:N11)</f>
        <v>0</v>
      </c>
      <c r="O12" s="15" t="n">
        <f aca="false">SUM(O5:O11)</f>
        <v>1200</v>
      </c>
    </row>
    <row r="14" customFormat="false" ht="15" hidden="false" customHeight="false" outlineLevel="0" collapsed="false">
      <c r="A14" s="16" t="s">
        <v>46</v>
      </c>
    </row>
    <row r="15" customFormat="false" ht="15" hidden="false" customHeight="false" outlineLevel="0" collapsed="false">
      <c r="A15" s="17" t="s">
        <v>47</v>
      </c>
      <c r="B15" s="18" t="s">
        <v>48</v>
      </c>
    </row>
    <row r="16" customFormat="false" ht="15" hidden="false" customHeight="false" outlineLevel="0" collapsed="false">
      <c r="A16" s="16" t="s">
        <v>49</v>
      </c>
      <c r="B16" s="18" t="s">
        <v>50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6"/>
    <col collapsed="false" customWidth="true" hidden="false" outlineLevel="0" max="2" min="2" style="0" width="24"/>
    <col collapsed="false" customWidth="true" hidden="false" outlineLevel="0" max="15" min="3" style="0" width="11"/>
  </cols>
  <sheetData>
    <row r="1" customFormat="false" ht="19.7" hidden="false" customHeight="false" outlineLevel="0" collapsed="false">
      <c r="A1" s="1" t="s">
        <v>61</v>
      </c>
    </row>
    <row r="2" customFormat="false" ht="15" hidden="false" customHeight="false" outlineLevel="0" collapsed="false">
      <c r="A2" s="2" t="s">
        <v>62</v>
      </c>
    </row>
    <row r="4" customFormat="false" ht="15" hidden="false" customHeight="false" outlineLevel="0" collapsed="false">
      <c r="A4" s="9" t="s">
        <v>9</v>
      </c>
      <c r="B4" s="9" t="s">
        <v>23</v>
      </c>
      <c r="C4" s="9" t="s">
        <v>24</v>
      </c>
      <c r="D4" s="9" t="s">
        <v>25</v>
      </c>
      <c r="E4" s="9" t="s">
        <v>26</v>
      </c>
      <c r="F4" s="9" t="s">
        <v>27</v>
      </c>
      <c r="G4" s="9" t="s">
        <v>28</v>
      </c>
      <c r="H4" s="9" t="s">
        <v>29</v>
      </c>
      <c r="I4" s="9" t="s">
        <v>30</v>
      </c>
      <c r="J4" s="9" t="s">
        <v>31</v>
      </c>
      <c r="K4" s="9" t="s">
        <v>32</v>
      </c>
      <c r="L4" s="9" t="s">
        <v>33</v>
      </c>
      <c r="M4" s="9" t="s">
        <v>34</v>
      </c>
      <c r="N4" s="9" t="s">
        <v>35</v>
      </c>
      <c r="O4" s="9" t="s">
        <v>10</v>
      </c>
    </row>
    <row r="5" customFormat="false" ht="15" hidden="false" customHeight="false" outlineLevel="0" collapsed="false">
      <c r="A5" s="10" t="s">
        <v>17</v>
      </c>
      <c r="B5" s="10" t="s">
        <v>63</v>
      </c>
      <c r="C5" s="11" t="n">
        <v>900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2" t="n">
        <f aca="false">SUM(C5:N5)</f>
        <v>900</v>
      </c>
    </row>
    <row r="6" customFormat="false" ht="15" hidden="false" customHeight="false" outlineLevel="0" collapsed="false">
      <c r="A6" s="10" t="s">
        <v>17</v>
      </c>
      <c r="B6" s="10" t="s">
        <v>64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12" t="n">
        <f aca="false">SUM(C6:N6)</f>
        <v>0</v>
      </c>
    </row>
    <row r="7" customFormat="false" ht="15" hidden="false" customHeight="false" outlineLevel="0" collapsed="false">
      <c r="A7" s="10" t="s">
        <v>13</v>
      </c>
      <c r="B7" s="10" t="s">
        <v>65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12" t="n">
        <f aca="false">SUM(C7:N7)</f>
        <v>0</v>
      </c>
    </row>
    <row r="8" customFormat="false" ht="15" hidden="false" customHeight="false" outlineLevel="0" collapsed="false">
      <c r="A8" s="10" t="s">
        <v>18</v>
      </c>
      <c r="B8" s="10" t="s">
        <v>66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12" t="n">
        <f aca="false">SUM(C8:N8)</f>
        <v>0</v>
      </c>
    </row>
    <row r="9" customFormat="false" ht="15" hidden="false" customHeight="false" outlineLevel="0" collapsed="false">
      <c r="A9" s="10" t="s">
        <v>19</v>
      </c>
      <c r="B9" s="10" t="s">
        <v>67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12" t="n">
        <f aca="false">SUM(C9:N9)</f>
        <v>0</v>
      </c>
    </row>
    <row r="10" customFormat="false" ht="15" hidden="false" customHeight="false" outlineLevel="0" collapsed="false">
      <c r="A10" s="10" t="s">
        <v>14</v>
      </c>
      <c r="B10" s="10" t="s">
        <v>68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12" t="n">
        <f aca="false">SUM(C10:N10)</f>
        <v>0</v>
      </c>
    </row>
    <row r="11" customFormat="false" ht="15" hidden="false" customHeight="false" outlineLevel="0" collapsed="false">
      <c r="A11" s="10" t="s">
        <v>20</v>
      </c>
      <c r="B11" s="10" t="s">
        <v>69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2" t="n">
        <f aca="false">SUM(C11:N11)</f>
        <v>0</v>
      </c>
    </row>
    <row r="12" customFormat="false" ht="15" hidden="false" customHeight="false" outlineLevel="0" collapsed="false">
      <c r="A12" s="13" t="s">
        <v>70</v>
      </c>
      <c r="B12" s="14"/>
      <c r="C12" s="15" t="n">
        <f aca="false">SUM(C5:C11)</f>
        <v>900</v>
      </c>
      <c r="D12" s="15" t="n">
        <f aca="false">SUM(D5:D11)</f>
        <v>0</v>
      </c>
      <c r="E12" s="15" t="n">
        <f aca="false">SUM(E5:E11)</f>
        <v>0</v>
      </c>
      <c r="F12" s="15" t="n">
        <f aca="false">SUM(F5:F11)</f>
        <v>0</v>
      </c>
      <c r="G12" s="15" t="n">
        <f aca="false">SUM(G5:G11)</f>
        <v>0</v>
      </c>
      <c r="H12" s="15" t="n">
        <f aca="false">SUM(H5:H11)</f>
        <v>0</v>
      </c>
      <c r="I12" s="15" t="n">
        <f aca="false">SUM(I5:I11)</f>
        <v>0</v>
      </c>
      <c r="J12" s="15" t="n">
        <f aca="false">SUM(J5:J11)</f>
        <v>0</v>
      </c>
      <c r="K12" s="15" t="n">
        <f aca="false">SUM(K5:K11)</f>
        <v>0</v>
      </c>
      <c r="L12" s="15" t="n">
        <f aca="false">SUM(L5:L11)</f>
        <v>0</v>
      </c>
      <c r="M12" s="15" t="n">
        <f aca="false">SUM(M5:M11)</f>
        <v>0</v>
      </c>
      <c r="N12" s="15" t="n">
        <f aca="false">SUM(N5:N11)</f>
        <v>0</v>
      </c>
      <c r="O12" s="15" t="n">
        <f aca="false">SUM(O5:O11)</f>
        <v>900</v>
      </c>
    </row>
    <row r="14" customFormat="false" ht="15" hidden="false" customHeight="false" outlineLevel="0" collapsed="false">
      <c r="A14" s="16" t="s">
        <v>46</v>
      </c>
    </row>
    <row r="15" customFormat="false" ht="15" hidden="false" customHeight="false" outlineLevel="0" collapsed="false">
      <c r="A15" s="17" t="s">
        <v>47</v>
      </c>
      <c r="B15" s="18" t="s">
        <v>48</v>
      </c>
    </row>
    <row r="16" customFormat="false" ht="15" hidden="false" customHeight="false" outlineLevel="0" collapsed="false">
      <c r="A16" s="16" t="s">
        <v>49</v>
      </c>
      <c r="B16" s="18" t="s">
        <v>50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0"/>
    <col collapsed="false" customWidth="true" hidden="false" outlineLevel="0" max="7" min="2" style="0" width="18"/>
  </cols>
  <sheetData>
    <row r="1" customFormat="false" ht="19.7" hidden="false" customHeight="false" outlineLevel="0" collapsed="false">
      <c r="A1" s="1" t="s">
        <v>71</v>
      </c>
    </row>
    <row r="2" customFormat="false" ht="15" hidden="false" customHeight="false" outlineLevel="0" collapsed="false">
      <c r="A2" s="2" t="s">
        <v>72</v>
      </c>
    </row>
    <row r="4" customFormat="false" ht="26.85" hidden="false" customHeight="false" outlineLevel="0" collapsed="false">
      <c r="A4" s="9" t="s">
        <v>73</v>
      </c>
      <c r="B4" s="9" t="s">
        <v>45</v>
      </c>
      <c r="C4" s="9" t="s">
        <v>60</v>
      </c>
      <c r="D4" s="9" t="s">
        <v>70</v>
      </c>
      <c r="E4" s="9" t="s">
        <v>74</v>
      </c>
      <c r="F4" s="9" t="s">
        <v>75</v>
      </c>
      <c r="G4" s="9" t="s">
        <v>76</v>
      </c>
    </row>
    <row r="5" customFormat="false" ht="15" hidden="false" customHeight="false" outlineLevel="0" collapsed="false">
      <c r="A5" s="10" t="s">
        <v>24</v>
      </c>
      <c r="B5" s="12" t="n">
        <f aca="false">Receitas!C10</f>
        <v>4500</v>
      </c>
      <c r="C5" s="12" t="n">
        <f aca="false">'Despesas Fixas'!C12</f>
        <v>1200</v>
      </c>
      <c r="D5" s="12" t="n">
        <f aca="false">'Despesas Variáveis'!C12</f>
        <v>900</v>
      </c>
      <c r="E5" s="12" t="n">
        <f aca="false">C5+D5</f>
        <v>2100</v>
      </c>
      <c r="F5" s="12" t="n">
        <f aca="false">B5-E5</f>
        <v>2400</v>
      </c>
      <c r="G5" s="12" t="n">
        <f aca="false">F5</f>
        <v>2400</v>
      </c>
    </row>
    <row r="6" customFormat="false" ht="15" hidden="false" customHeight="false" outlineLevel="0" collapsed="false">
      <c r="A6" s="10" t="s">
        <v>25</v>
      </c>
      <c r="B6" s="12" t="n">
        <f aca="false">Receitas!D10</f>
        <v>0</v>
      </c>
      <c r="C6" s="12" t="n">
        <f aca="false">'Despesas Fixas'!D12</f>
        <v>0</v>
      </c>
      <c r="D6" s="12" t="n">
        <f aca="false">'Despesas Variáveis'!D12</f>
        <v>0</v>
      </c>
      <c r="E6" s="12" t="n">
        <f aca="false">C6+D6</f>
        <v>0</v>
      </c>
      <c r="F6" s="12" t="n">
        <f aca="false">B6-E6</f>
        <v>0</v>
      </c>
      <c r="G6" s="12" t="n">
        <f aca="false">G5+F6</f>
        <v>2400</v>
      </c>
    </row>
    <row r="7" customFormat="false" ht="15" hidden="false" customHeight="false" outlineLevel="0" collapsed="false">
      <c r="A7" s="10" t="s">
        <v>26</v>
      </c>
      <c r="B7" s="12" t="n">
        <f aca="false">Receitas!E10</f>
        <v>0</v>
      </c>
      <c r="C7" s="12" t="n">
        <f aca="false">'Despesas Fixas'!E12</f>
        <v>0</v>
      </c>
      <c r="D7" s="12" t="n">
        <f aca="false">'Despesas Variáveis'!E12</f>
        <v>0</v>
      </c>
      <c r="E7" s="12" t="n">
        <f aca="false">C7+D7</f>
        <v>0</v>
      </c>
      <c r="F7" s="12" t="n">
        <f aca="false">B7-E7</f>
        <v>0</v>
      </c>
      <c r="G7" s="12" t="n">
        <f aca="false">G6+F7</f>
        <v>2400</v>
      </c>
    </row>
    <row r="8" customFormat="false" ht="15" hidden="false" customHeight="false" outlineLevel="0" collapsed="false">
      <c r="A8" s="10" t="s">
        <v>27</v>
      </c>
      <c r="B8" s="12" t="n">
        <f aca="false">Receitas!F10</f>
        <v>0</v>
      </c>
      <c r="C8" s="12" t="n">
        <f aca="false">'Despesas Fixas'!F12</f>
        <v>0</v>
      </c>
      <c r="D8" s="12" t="n">
        <f aca="false">'Despesas Variáveis'!F12</f>
        <v>0</v>
      </c>
      <c r="E8" s="12" t="n">
        <f aca="false">C8+D8</f>
        <v>0</v>
      </c>
      <c r="F8" s="12" t="n">
        <f aca="false">B8-E8</f>
        <v>0</v>
      </c>
      <c r="G8" s="12" t="n">
        <f aca="false">G7+F8</f>
        <v>2400</v>
      </c>
    </row>
    <row r="9" customFormat="false" ht="15" hidden="false" customHeight="false" outlineLevel="0" collapsed="false">
      <c r="A9" s="10" t="s">
        <v>28</v>
      </c>
      <c r="B9" s="12" t="n">
        <f aca="false">Receitas!G10</f>
        <v>0</v>
      </c>
      <c r="C9" s="12" t="n">
        <f aca="false">'Despesas Fixas'!G12</f>
        <v>0</v>
      </c>
      <c r="D9" s="12" t="n">
        <f aca="false">'Despesas Variáveis'!G12</f>
        <v>0</v>
      </c>
      <c r="E9" s="12" t="n">
        <f aca="false">C9+D9</f>
        <v>0</v>
      </c>
      <c r="F9" s="12" t="n">
        <f aca="false">B9-E9</f>
        <v>0</v>
      </c>
      <c r="G9" s="12" t="n">
        <f aca="false">G8+F9</f>
        <v>2400</v>
      </c>
    </row>
    <row r="10" customFormat="false" ht="15" hidden="false" customHeight="false" outlineLevel="0" collapsed="false">
      <c r="A10" s="10" t="s">
        <v>29</v>
      </c>
      <c r="B10" s="12" t="n">
        <f aca="false">Receitas!H10</f>
        <v>0</v>
      </c>
      <c r="C10" s="12" t="n">
        <f aca="false">'Despesas Fixas'!H12</f>
        <v>0</v>
      </c>
      <c r="D10" s="12" t="n">
        <f aca="false">'Despesas Variáveis'!H12</f>
        <v>0</v>
      </c>
      <c r="E10" s="12" t="n">
        <f aca="false">C10+D10</f>
        <v>0</v>
      </c>
      <c r="F10" s="12" t="n">
        <f aca="false">B10-E10</f>
        <v>0</v>
      </c>
      <c r="G10" s="12" t="n">
        <f aca="false">G9+F10</f>
        <v>2400</v>
      </c>
    </row>
    <row r="11" customFormat="false" ht="15" hidden="false" customHeight="false" outlineLevel="0" collapsed="false">
      <c r="A11" s="10" t="s">
        <v>30</v>
      </c>
      <c r="B11" s="12" t="n">
        <f aca="false">Receitas!I10</f>
        <v>0</v>
      </c>
      <c r="C11" s="12" t="n">
        <f aca="false">'Despesas Fixas'!I12</f>
        <v>0</v>
      </c>
      <c r="D11" s="12" t="n">
        <f aca="false">'Despesas Variáveis'!I12</f>
        <v>0</v>
      </c>
      <c r="E11" s="12" t="n">
        <f aca="false">C11+D11</f>
        <v>0</v>
      </c>
      <c r="F11" s="12" t="n">
        <f aca="false">B11-E11</f>
        <v>0</v>
      </c>
      <c r="G11" s="12" t="n">
        <f aca="false">G10+F11</f>
        <v>2400</v>
      </c>
    </row>
    <row r="12" customFormat="false" ht="15" hidden="false" customHeight="false" outlineLevel="0" collapsed="false">
      <c r="A12" s="10" t="s">
        <v>31</v>
      </c>
      <c r="B12" s="12" t="n">
        <f aca="false">Receitas!J10</f>
        <v>0</v>
      </c>
      <c r="C12" s="12" t="n">
        <f aca="false">'Despesas Fixas'!J12</f>
        <v>0</v>
      </c>
      <c r="D12" s="12" t="n">
        <f aca="false">'Despesas Variáveis'!J12</f>
        <v>0</v>
      </c>
      <c r="E12" s="12" t="n">
        <f aca="false">C12+D12</f>
        <v>0</v>
      </c>
      <c r="F12" s="12" t="n">
        <f aca="false">B12-E12</f>
        <v>0</v>
      </c>
      <c r="G12" s="12" t="n">
        <f aca="false">G11+F12</f>
        <v>2400</v>
      </c>
    </row>
    <row r="13" customFormat="false" ht="15" hidden="false" customHeight="false" outlineLevel="0" collapsed="false">
      <c r="A13" s="10" t="s">
        <v>32</v>
      </c>
      <c r="B13" s="12" t="n">
        <f aca="false">Receitas!K10</f>
        <v>0</v>
      </c>
      <c r="C13" s="12" t="n">
        <f aca="false">'Despesas Fixas'!K12</f>
        <v>0</v>
      </c>
      <c r="D13" s="12" t="n">
        <f aca="false">'Despesas Variáveis'!K12</f>
        <v>0</v>
      </c>
      <c r="E13" s="12" t="n">
        <f aca="false">C13+D13</f>
        <v>0</v>
      </c>
      <c r="F13" s="12" t="n">
        <f aca="false">B13-E13</f>
        <v>0</v>
      </c>
      <c r="G13" s="12" t="n">
        <f aca="false">G12+F13</f>
        <v>2400</v>
      </c>
    </row>
    <row r="14" customFormat="false" ht="15" hidden="false" customHeight="false" outlineLevel="0" collapsed="false">
      <c r="A14" s="10" t="s">
        <v>33</v>
      </c>
      <c r="B14" s="12" t="n">
        <f aca="false">Receitas!L10</f>
        <v>0</v>
      </c>
      <c r="C14" s="12" t="n">
        <f aca="false">'Despesas Fixas'!L12</f>
        <v>0</v>
      </c>
      <c r="D14" s="12" t="n">
        <f aca="false">'Despesas Variáveis'!L12</f>
        <v>0</v>
      </c>
      <c r="E14" s="12" t="n">
        <f aca="false">C14+D14</f>
        <v>0</v>
      </c>
      <c r="F14" s="12" t="n">
        <f aca="false">B14-E14</f>
        <v>0</v>
      </c>
      <c r="G14" s="12" t="n">
        <f aca="false">G13+F14</f>
        <v>2400</v>
      </c>
    </row>
    <row r="15" customFormat="false" ht="15" hidden="false" customHeight="false" outlineLevel="0" collapsed="false">
      <c r="A15" s="10" t="s">
        <v>34</v>
      </c>
      <c r="B15" s="12" t="n">
        <f aca="false">Receitas!M10</f>
        <v>0</v>
      </c>
      <c r="C15" s="12" t="n">
        <f aca="false">'Despesas Fixas'!M12</f>
        <v>0</v>
      </c>
      <c r="D15" s="12" t="n">
        <f aca="false">'Despesas Variáveis'!M12</f>
        <v>0</v>
      </c>
      <c r="E15" s="12" t="n">
        <f aca="false">C15+D15</f>
        <v>0</v>
      </c>
      <c r="F15" s="12" t="n">
        <f aca="false">B15-E15</f>
        <v>0</v>
      </c>
      <c r="G15" s="12" t="n">
        <f aca="false">G14+F15</f>
        <v>2400</v>
      </c>
    </row>
    <row r="16" customFormat="false" ht="15" hidden="false" customHeight="false" outlineLevel="0" collapsed="false">
      <c r="A16" s="10" t="s">
        <v>35</v>
      </c>
      <c r="B16" s="12" t="n">
        <f aca="false">Receitas!N10</f>
        <v>0</v>
      </c>
      <c r="C16" s="12" t="n">
        <f aca="false">'Despesas Fixas'!N12</f>
        <v>0</v>
      </c>
      <c r="D16" s="12" t="n">
        <f aca="false">'Despesas Variáveis'!N12</f>
        <v>0</v>
      </c>
      <c r="E16" s="12" t="n">
        <f aca="false">C16+D16</f>
        <v>0</v>
      </c>
      <c r="F16" s="12" t="n">
        <f aca="false">B16-E16</f>
        <v>0</v>
      </c>
      <c r="G16" s="12" t="n">
        <f aca="false">G15+F16</f>
        <v>2400</v>
      </c>
    </row>
    <row r="17" customFormat="false" ht="15" hidden="false" customHeight="false" outlineLevel="0" collapsed="false">
      <c r="A17" s="19" t="s">
        <v>10</v>
      </c>
      <c r="B17" s="15" t="n">
        <f aca="false">SUM(B5:B16)</f>
        <v>4500</v>
      </c>
      <c r="C17" s="15" t="n">
        <f aca="false">SUM(C5:C16)</f>
        <v>1200</v>
      </c>
      <c r="D17" s="15" t="n">
        <f aca="false">SUM(D5:D16)</f>
        <v>900</v>
      </c>
      <c r="E17" s="15" t="n">
        <f aca="false">SUM(E5:E16)</f>
        <v>2100</v>
      </c>
    </row>
  </sheetData>
  <conditionalFormatting sqref="F5:F16">
    <cfRule type="cellIs" priority="2" operator="lessThan" aboveAverage="0" equalAverage="0" bottom="0" percent="0" rank="0" text="" dxfId="0">
      <formula>0</formula>
    </cfRule>
    <cfRule type="cellIs" priority="3" operator="greaterThanOrEqual" aboveAverage="0" equalAverage="0" bottom="0" percent="0" rank="0" text="" dxfId="1">
      <formula>0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2026-08-31T13:07:41Z</dcterms:created>
  <dc:creator>openpyxl</dc:creator>
  <dc:description/>
  <dc:language>en-US</dc:language>
  <cp:lastModifiedBy/>
  <dcterms:modified xsi:type="dcterms:W3CDTF">2026-08-31T13:07:44Z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