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alcil\Downloads\"/>
    </mc:Choice>
  </mc:AlternateContent>
  <xr:revisionPtr revIDLastSave="0" documentId="8_{282A33F5-B8FC-4B43-9C64-F1D7CB419A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nçamentos" sheetId="1" r:id="rId1"/>
    <sheet name="Resumo Mensal" sheetId="2" r:id="rId2"/>
    <sheet name="Dashboard" sheetId="3" r:id="rId3"/>
    <sheet name="Listas" sheetId="4" r:id="rId4"/>
  </sheets>
  <calcPr calcId="191029" forceFullCalc="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O13" i="3"/>
  <c r="O12" i="3"/>
  <c r="O11" i="3"/>
  <c r="O10" i="3"/>
  <c r="O9" i="3"/>
  <c r="O8" i="3"/>
  <c r="O7" i="3"/>
  <c r="O6" i="3"/>
  <c r="O5" i="3"/>
  <c r="O4" i="3"/>
  <c r="O3" i="3"/>
  <c r="O2" i="3"/>
  <c r="D13" i="2"/>
  <c r="C13" i="2"/>
  <c r="H13" i="2" s="1"/>
  <c r="B13" i="2"/>
  <c r="D12" i="2"/>
  <c r="C12" i="2"/>
  <c r="H12" i="2" s="1"/>
  <c r="B12" i="2"/>
  <c r="D11" i="2"/>
  <c r="C11" i="2"/>
  <c r="H11" i="2" s="1"/>
  <c r="B11" i="2"/>
  <c r="E11" i="2" s="1"/>
  <c r="F11" i="2" s="1"/>
  <c r="D10" i="2"/>
  <c r="C10" i="2"/>
  <c r="H10" i="2" s="1"/>
  <c r="B10" i="2"/>
  <c r="D9" i="2"/>
  <c r="C9" i="2"/>
  <c r="B9" i="2"/>
  <c r="D8" i="2"/>
  <c r="C8" i="2"/>
  <c r="H8" i="2" s="1"/>
  <c r="B8" i="2"/>
  <c r="D7" i="2"/>
  <c r="C7" i="2"/>
  <c r="H7" i="2" s="1"/>
  <c r="E12" i="2" l="1"/>
  <c r="F12" i="2" s="1"/>
  <c r="E10" i="2"/>
  <c r="F10" i="2" s="1"/>
  <c r="E13" i="2"/>
  <c r="F13" i="2" s="1"/>
  <c r="E8" i="2"/>
  <c r="F8" i="2" s="1"/>
  <c r="D6" i="2"/>
  <c r="C6" i="2"/>
  <c r="H6" i="2" s="1"/>
  <c r="D5" i="2"/>
  <c r="C5" i="2"/>
  <c r="H5" i="2" s="1"/>
  <c r="D4" i="2"/>
  <c r="C4" i="2"/>
  <c r="H4" i="2" s="1"/>
  <c r="D3" i="2"/>
  <c r="C3" i="2"/>
  <c r="D2" i="2"/>
  <c r="C2" i="2"/>
  <c r="B7" i="2"/>
  <c r="E7" i="2" s="1"/>
  <c r="F7" i="2" s="1"/>
  <c r="B6" i="2"/>
  <c r="B5" i="2"/>
  <c r="B4" i="2"/>
  <c r="B3" i="2"/>
  <c r="B2" i="2"/>
  <c r="H9" i="2"/>
  <c r="E9" i="2"/>
  <c r="F9" i="2" s="1"/>
  <c r="J8" i="3" l="1"/>
  <c r="E6" i="2"/>
  <c r="F6" i="2" s="1"/>
  <c r="E5" i="2"/>
  <c r="F5" i="2" s="1"/>
  <c r="E4" i="2"/>
  <c r="F4" i="2" s="1"/>
  <c r="E3" i="2"/>
  <c r="H3" i="2"/>
  <c r="G12" i="3"/>
  <c r="H2" i="2"/>
  <c r="D8" i="3"/>
  <c r="E2" i="2"/>
  <c r="A8" i="3"/>
  <c r="F3" i="2" l="1"/>
  <c r="D12" i="3"/>
  <c r="G8" i="3"/>
  <c r="J12" i="3"/>
  <c r="F2" i="2"/>
  <c r="A12" i="3" s="1"/>
</calcChain>
</file>

<file path=xl/sharedStrings.xml><?xml version="1.0" encoding="utf-8"?>
<sst xmlns="http://schemas.openxmlformats.org/spreadsheetml/2006/main" count="168" uniqueCount="120">
  <si>
    <t>Data</t>
  </si>
  <si>
    <t>Tipo</t>
  </si>
  <si>
    <t>Categoria</t>
  </si>
  <si>
    <t>Subcategoria</t>
  </si>
  <si>
    <t>Descrição</t>
  </si>
  <si>
    <t>Forma de Pagamento</t>
  </si>
  <si>
    <t>Conta/Cartão</t>
  </si>
  <si>
    <t>Valor</t>
  </si>
  <si>
    <t>Mês</t>
  </si>
  <si>
    <t>Status</t>
  </si>
  <si>
    <t>Receita</t>
  </si>
  <si>
    <t>Salário</t>
  </si>
  <si>
    <t>Salário principal</t>
  </si>
  <si>
    <t>Salário mensal</t>
  </si>
  <si>
    <t>PIX</t>
  </si>
  <si>
    <t>Conta corrente</t>
  </si>
  <si>
    <t>Recebido</t>
  </si>
  <si>
    <t>Despesa</t>
  </si>
  <si>
    <t>Moradia</t>
  </si>
  <si>
    <t>Aluguel</t>
  </si>
  <si>
    <t>Aluguel da casa</t>
  </si>
  <si>
    <t>Pago</t>
  </si>
  <si>
    <t>Alimentação</t>
  </si>
  <si>
    <t>Supermercado</t>
  </si>
  <si>
    <t>Compras do mês</t>
  </si>
  <si>
    <t>Cartão</t>
  </si>
  <si>
    <t>Renda Extra</t>
  </si>
  <si>
    <t>Serviços</t>
  </si>
  <si>
    <t>Serviço realizado</t>
  </si>
  <si>
    <t>Transporte</t>
  </si>
  <si>
    <t>Combustível</t>
  </si>
  <si>
    <t>Abastecimento</t>
  </si>
  <si>
    <t>Receitas</t>
  </si>
  <si>
    <t>Despesas</t>
  </si>
  <si>
    <t>Investimentos</t>
  </si>
  <si>
    <t>Saldo</t>
  </si>
  <si>
    <t>% Poupança</t>
  </si>
  <si>
    <t>Despesas Fixas</t>
  </si>
  <si>
    <t>Despesas Variáveis</t>
  </si>
  <si>
    <t>Jan/2026</t>
  </si>
  <si>
    <t>Fev/2026</t>
  </si>
  <si>
    <t>Mar/2026</t>
  </si>
  <si>
    <t>Abr/2026</t>
  </si>
  <si>
    <t>Mai/2026</t>
  </si>
  <si>
    <t>Jun/2026</t>
  </si>
  <si>
    <t>Jul/2026</t>
  </si>
  <si>
    <t>Ago/2026</t>
  </si>
  <si>
    <t>Set/2026</t>
  </si>
  <si>
    <t>Out/2026</t>
  </si>
  <si>
    <t>Nov/2026</t>
  </si>
  <si>
    <t>Dez/2026</t>
  </si>
  <si>
    <t>DASHBOARD FINANCEIRO PESSOAL</t>
  </si>
  <si>
    <t>Total</t>
  </si>
  <si>
    <t>Visão geral de 2026</t>
  </si>
  <si>
    <t>Saúde</t>
  </si>
  <si>
    <t>RECEITAS</t>
  </si>
  <si>
    <t>DESPESAS</t>
  </si>
  <si>
    <t>SALDO</t>
  </si>
  <si>
    <t>INVESTIMENTOS</t>
  </si>
  <si>
    <t>Educação</t>
  </si>
  <si>
    <t>Lazer</t>
  </si>
  <si>
    <t>Compras</t>
  </si>
  <si>
    <t>Assinaturas</t>
  </si>
  <si>
    <t>Finanças</t>
  </si>
  <si>
    <t>% POUPANÇA MÉDIA</t>
  </si>
  <si>
    <t>MELHOR MÊS (SALDO)</t>
  </si>
  <si>
    <t>MAIOR DESPESA MENSAL</t>
  </si>
  <si>
    <t>SALDO MÉDIO</t>
  </si>
  <si>
    <t>Dívidas</t>
  </si>
  <si>
    <t>Outros</t>
  </si>
  <si>
    <t>Como usar</t>
  </si>
  <si>
    <t>1. Lance todas as receitas e despesas na aba Lançamentos.</t>
  </si>
  <si>
    <t>2. Use as listas suspensas para padronizar os dados.</t>
  </si>
  <si>
    <t>3. Atualize o Excel (Dados &gt; Atualizar Tudo) para recalcular o painel.</t>
  </si>
  <si>
    <t>4. As linhas já estão preparadas para novos lançamentos.</t>
  </si>
  <si>
    <t>Tipos</t>
  </si>
  <si>
    <t>Categorias</t>
  </si>
  <si>
    <t>Subcategorias</t>
  </si>
  <si>
    <t>Formas</t>
  </si>
  <si>
    <t>Contas</t>
  </si>
  <si>
    <t>Férias</t>
  </si>
  <si>
    <t>Dinheiro</t>
  </si>
  <si>
    <t>Poupança</t>
  </si>
  <si>
    <t>13º</t>
  </si>
  <si>
    <t>Pendente</t>
  </si>
  <si>
    <t>Freelance</t>
  </si>
  <si>
    <t>Débito</t>
  </si>
  <si>
    <t>Transferência</t>
  </si>
  <si>
    <t>Vendas</t>
  </si>
  <si>
    <t>Boleto</t>
  </si>
  <si>
    <t>Dividendos</t>
  </si>
  <si>
    <t>Outro</t>
  </si>
  <si>
    <t>Juros</t>
  </si>
  <si>
    <t>Reembolsos</t>
  </si>
  <si>
    <t>Financiamento</t>
  </si>
  <si>
    <t>Energia</t>
  </si>
  <si>
    <t>Água</t>
  </si>
  <si>
    <t>Internet</t>
  </si>
  <si>
    <t>Restaurante</t>
  </si>
  <si>
    <t>Delivery</t>
  </si>
  <si>
    <t>Manutenção</t>
  </si>
  <si>
    <t>Estacionamento</t>
  </si>
  <si>
    <t>Consultas</t>
  </si>
  <si>
    <t>Exames</t>
  </si>
  <si>
    <t>Medicamentos</t>
  </si>
  <si>
    <t>Cursos</t>
  </si>
  <si>
    <t>Livros</t>
  </si>
  <si>
    <t>Mensalidades</t>
  </si>
  <si>
    <t>Viagens</t>
  </si>
  <si>
    <t>Cinema</t>
  </si>
  <si>
    <t>Passeios</t>
  </si>
  <si>
    <t>Roupas</t>
  </si>
  <si>
    <t>Eletrônicos</t>
  </si>
  <si>
    <t>Streaming</t>
  </si>
  <si>
    <t>Softwares</t>
  </si>
  <si>
    <t>Tarifas</t>
  </si>
  <si>
    <t>Impostos</t>
  </si>
  <si>
    <t>Empréstimos</t>
  </si>
  <si>
    <t>Financiamentos</t>
  </si>
  <si>
    <t>Aportes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</si>
</sst>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\R\$\ #,##0.00"/>
    <numFmt numFmtId="166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22"/>
      <color rgb="FFFFFFFF"/>
      <name val="Calibri"/>
      <family val="2"/>
    </font>
    <font>
      <b/>
      <sz val="13"/>
      <color rgb="FF17202A"/>
      <name val="Calibri"/>
      <family val="2"/>
    </font>
    <font>
      <b/>
      <sz val="11"/>
      <color rgb="FF17202A"/>
      <name val="Calibri"/>
      <family val="2"/>
    </font>
    <font>
      <b/>
      <sz val="18"/>
      <color rgb="FF17202A"/>
      <name val="Calibri"/>
      <family val="2"/>
    </font>
    <font>
      <b/>
      <sz val="9"/>
      <color rgb="FF6B7280"/>
      <name val="Calibri"/>
      <family val="2"/>
    </font>
    <font>
      <b/>
      <sz val="14"/>
      <color rgb="FF17202A"/>
      <name val="Calibri"/>
      <family val="2"/>
    </font>
    <font>
      <sz val="11"/>
      <color rgb="FF6B728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7202A"/>
      </patternFill>
    </fill>
    <fill>
      <patternFill patternType="solid">
        <fgColor rgb="FF21C77A"/>
      </patternFill>
    </fill>
    <fill>
      <patternFill patternType="solid">
        <fgColor rgb="FFE85D5D"/>
      </patternFill>
    </fill>
    <fill>
      <patternFill patternType="solid">
        <fgColor rgb="FFF4C9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/>
    </xf>
    <xf numFmtId="14" fontId="0" fillId="0" borderId="0" xfId="0" applyNumberFormat="1"/>
    <xf numFmtId="165" fontId="0" fillId="0" borderId="0" xfId="0" applyNumberFormat="1"/>
    <xf numFmtId="0" fontId="1" fillId="2" borderId="0" xfId="0" applyFont="1" applyFill="1"/>
    <xf numFmtId="166" fontId="0" fillId="0" borderId="0" xfId="0" applyNumberFormat="1"/>
    <xf numFmtId="0" fontId="3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/>
    <xf numFmtId="165" fontId="5" fillId="3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8" fillId="0" borderId="0" xfId="0" applyFont="1"/>
    <xf numFmtId="0" fontId="4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5" fillId="5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65" fontId="5" fillId="4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1"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pt-BR"/>
              <a:t>Receitas x Despesas por mês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'Resumo Mensal'!$B$1</c:f>
              <c:strCache>
                <c:ptCount val="1"/>
                <c:pt idx="0">
                  <c:v>Receitas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'Resumo Mensal'!$A$2:$A$13</c:f>
              <c:strCache>
                <c:ptCount val="12"/>
                <c:pt idx="0">
                  <c:v>Jan/2026</c:v>
                </c:pt>
                <c:pt idx="1">
                  <c:v>Fev/2026</c:v>
                </c:pt>
                <c:pt idx="2">
                  <c:v>Mar/2026</c:v>
                </c:pt>
                <c:pt idx="3">
                  <c:v>Abr/2026</c:v>
                </c:pt>
                <c:pt idx="4">
                  <c:v>Mai/2026</c:v>
                </c:pt>
                <c:pt idx="5">
                  <c:v>Jun/2026</c:v>
                </c:pt>
                <c:pt idx="6">
                  <c:v>Jul/2026</c:v>
                </c:pt>
                <c:pt idx="7">
                  <c:v>Ago/2026</c:v>
                </c:pt>
                <c:pt idx="8">
                  <c:v>Set/2026</c:v>
                </c:pt>
                <c:pt idx="9">
                  <c:v>Out/2026</c:v>
                </c:pt>
                <c:pt idx="10">
                  <c:v>Nov/2026</c:v>
                </c:pt>
                <c:pt idx="11">
                  <c:v>Dez/2026</c:v>
                </c:pt>
              </c:strCache>
            </c:strRef>
          </c:cat>
          <c:val>
            <c:numRef>
              <c:f>'Resumo Mensal'!$B$2:$B$13</c:f>
              <c:numCache>
                <c:formatCode>\R\$\ 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3800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71-49CC-9E0E-A4C2A71DACB8}"/>
            </c:ext>
          </c:extLst>
        </c:ser>
        <c:ser>
          <c:idx val="1"/>
          <c:order val="1"/>
          <c:tx>
            <c:strRef>
              <c:f>'Resumo Mensal'!$C$1</c:f>
              <c:strCache>
                <c:ptCount val="1"/>
                <c:pt idx="0">
                  <c:v>Despesas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'Resumo Mensal'!$A$2:$A$13</c:f>
              <c:strCache>
                <c:ptCount val="12"/>
                <c:pt idx="0">
                  <c:v>Jan/2026</c:v>
                </c:pt>
                <c:pt idx="1">
                  <c:v>Fev/2026</c:v>
                </c:pt>
                <c:pt idx="2">
                  <c:v>Mar/2026</c:v>
                </c:pt>
                <c:pt idx="3">
                  <c:v>Abr/2026</c:v>
                </c:pt>
                <c:pt idx="4">
                  <c:v>Mai/2026</c:v>
                </c:pt>
                <c:pt idx="5">
                  <c:v>Jun/2026</c:v>
                </c:pt>
                <c:pt idx="6">
                  <c:v>Jul/2026</c:v>
                </c:pt>
                <c:pt idx="7">
                  <c:v>Ago/2026</c:v>
                </c:pt>
                <c:pt idx="8">
                  <c:v>Set/2026</c:v>
                </c:pt>
                <c:pt idx="9">
                  <c:v>Out/2026</c:v>
                </c:pt>
                <c:pt idx="10">
                  <c:v>Nov/2026</c:v>
                </c:pt>
                <c:pt idx="11">
                  <c:v>Dez/2026</c:v>
                </c:pt>
              </c:strCache>
            </c:strRef>
          </c:cat>
          <c:val>
            <c:numRef>
              <c:f>'Resumo Mensal'!$C$2:$C$13</c:f>
              <c:numCache>
                <c:formatCode>\R\$\ 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1550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71-49CC-9E0E-A4C2A71DA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Mês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Valor (R$)</a:t>
                </a:r>
              </a:p>
            </c:rich>
          </c:tx>
          <c:overlay val="1"/>
        </c:title>
        <c:numFmt formatCode="\R\$\ #,##0.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pt-BR"/>
              <a:t>Evolução do saldo</a:t>
            </a:r>
          </a:p>
        </c:rich>
      </c:tx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'Resumo Mensal'!$E$1</c:f>
              <c:strCache>
                <c:ptCount val="1"/>
                <c:pt idx="0">
                  <c:v>Saldo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'Resumo Mensal'!$A$2:$A$13</c:f>
              <c:strCache>
                <c:ptCount val="12"/>
                <c:pt idx="0">
                  <c:v>Jan/2026</c:v>
                </c:pt>
                <c:pt idx="1">
                  <c:v>Fev/2026</c:v>
                </c:pt>
                <c:pt idx="2">
                  <c:v>Mar/2026</c:v>
                </c:pt>
                <c:pt idx="3">
                  <c:v>Abr/2026</c:v>
                </c:pt>
                <c:pt idx="4">
                  <c:v>Mai/2026</c:v>
                </c:pt>
                <c:pt idx="5">
                  <c:v>Jun/2026</c:v>
                </c:pt>
                <c:pt idx="6">
                  <c:v>Jul/2026</c:v>
                </c:pt>
                <c:pt idx="7">
                  <c:v>Ago/2026</c:v>
                </c:pt>
                <c:pt idx="8">
                  <c:v>Set/2026</c:v>
                </c:pt>
                <c:pt idx="9">
                  <c:v>Out/2026</c:v>
                </c:pt>
                <c:pt idx="10">
                  <c:v>Nov/2026</c:v>
                </c:pt>
                <c:pt idx="11">
                  <c:v>Dez/2026</c:v>
                </c:pt>
              </c:strCache>
            </c:strRef>
          </c:cat>
          <c:val>
            <c:numRef>
              <c:f>'Resumo Mensal'!$E$2:$E$13</c:f>
              <c:numCache>
                <c:formatCode>\R\$\ 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2250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2DC-4207-BC6B-CC13EF6A6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Mês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Saldo (R$)</a:t>
                </a:r>
              </a:p>
            </c:rich>
          </c:tx>
          <c:overlay val="1"/>
        </c:title>
        <c:numFmt formatCode="\R\$\ #,##0.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pt-BR"/>
              <a:t>Despesas por categoria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Dashboard!$O$1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prstDash val="solid"/>
            </a:ln>
          </c:spPr>
          <c:invertIfNegative val="1"/>
          <c:val>
            <c:numRef>
              <c:f>Dashboard!$O$2:$O$13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Dashboard!$N$2:$N$13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B97-4565-B585-E74784B9C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Valor (R$)</a:t>
                </a:r>
              </a:p>
            </c:rich>
          </c:tx>
          <c:overlay val="1"/>
        </c:title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pt-BR"/>
              <a:t>Distribuição das despesas</a:t>
            </a:r>
          </a:p>
        </c:rich>
      </c:tx>
      <c:overlay val="1"/>
    </c:title>
    <c:autoTitleDeleted val="0"/>
    <c:plotArea>
      <c:layout/>
      <c:doughnutChart>
        <c:varyColors val="1"/>
        <c:ser>
          <c:idx val="0"/>
          <c:order val="0"/>
          <c:tx>
            <c:strRef>
              <c:f>Dashboard!$O$1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showLegendKey val="1"/>
            <c:showVal val="1"/>
            <c:showCatName val="1"/>
            <c:showSerName val="1"/>
            <c:showPercent val="1"/>
            <c:showBubbleSize val="1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Dashboard!$O$2:$O$13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Dashboard!$N$2:$N$13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986D-467A-906A-93C3DEDF2125}"/>
            </c:ext>
          </c:extLst>
        </c:ser>
        <c:dLbls>
          <c:showLegendKey val="1"/>
          <c:showVal val="1"/>
          <c:showCatName val="1"/>
          <c:showSerName val="1"/>
          <c:showPercent val="1"/>
          <c:showBubbleSize val="1"/>
          <c:showLeaderLines val="1"/>
        </c:dLbls>
        <c:firstSliceAng val="0"/>
        <c:holeSize val="10"/>
      </c:doughnut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</xdr:row>
      <xdr:rowOff>0</xdr:rowOff>
    </xdr:from>
    <xdr:ext cx="5400000" cy="288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14</xdr:row>
      <xdr:rowOff>0</xdr:rowOff>
    </xdr:from>
    <xdr:ext cx="5400000" cy="288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0</xdr:col>
      <xdr:colOff>0</xdr:colOff>
      <xdr:row>30</xdr:row>
      <xdr:rowOff>0</xdr:rowOff>
    </xdr:from>
    <xdr:ext cx="5400000" cy="288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7</xdr:col>
      <xdr:colOff>0</xdr:colOff>
      <xdr:row>30</xdr:row>
      <xdr:rowOff>0</xdr:rowOff>
    </xdr:from>
    <xdr:ext cx="5400000" cy="288000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Lancamentos" displayName="tblLancamentos" ref="A1:J501">
  <autoFilter ref="A1:J501" xr:uid="{00000000-0009-0000-0100-000001000000}"/>
  <tableColumns count="10">
    <tableColumn id="1" xr3:uid="{00000000-0010-0000-0000-000001000000}" name="Data"/>
    <tableColumn id="2" xr3:uid="{00000000-0010-0000-0000-000002000000}" name="Tipo"/>
    <tableColumn id="3" xr3:uid="{00000000-0010-0000-0000-000003000000}" name="Categoria"/>
    <tableColumn id="4" xr3:uid="{00000000-0010-0000-0000-000004000000}" name="Subcategoria"/>
    <tableColumn id="5" xr3:uid="{00000000-0010-0000-0000-000005000000}" name="Descrição"/>
    <tableColumn id="6" xr3:uid="{00000000-0010-0000-0000-000006000000}" name="Forma de Pagamento"/>
    <tableColumn id="7" xr3:uid="{00000000-0010-0000-0000-000007000000}" name="Conta/Cartão"/>
    <tableColumn id="8" xr3:uid="{00000000-0010-0000-0000-000008000000}" name="Valor"/>
    <tableColumn id="9" xr3:uid="{00000000-0010-0000-0000-000009000000}" name="Mês" dataDxfId="0">
      <calculatedColumnFormula>IF(A2="","",TEXT(A2,"mmm/aaaa"))</calculatedColumnFormula>
    </tableColumn>
    <tableColumn id="10" xr3:uid="{00000000-0010-0000-0000-00000A000000}" name="Statu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Resumo" displayName="tblResumo" ref="A1:H13">
  <autoFilter ref="A1:H13" xr:uid="{00000000-0009-0000-0100-000002000000}"/>
  <tableColumns count="8">
    <tableColumn id="1" xr3:uid="{00000000-0010-0000-0100-000001000000}" name="Mês"/>
    <tableColumn id="2" xr3:uid="{00000000-0010-0000-0100-000002000000}" name="Receitas"/>
    <tableColumn id="3" xr3:uid="{00000000-0010-0000-0100-000003000000}" name="Despesas"/>
    <tableColumn id="4" xr3:uid="{00000000-0010-0000-0100-000004000000}" name="Investimentos"/>
    <tableColumn id="5" xr3:uid="{00000000-0010-0000-0100-000005000000}" name="Saldo"/>
    <tableColumn id="6" xr3:uid="{00000000-0010-0000-0100-000006000000}" name="% Poupança"/>
    <tableColumn id="7" xr3:uid="{00000000-0010-0000-0100-000007000000}" name="Despesas Fixas"/>
    <tableColumn id="8" xr3:uid="{00000000-0010-0000-0100-000008000000}" name="Despesas Variávei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1"/>
  <sheetViews>
    <sheetView tabSelected="1" workbookViewId="0">
      <pane ySplit="1" topLeftCell="A2" activePane="bottomLeft" state="frozen"/>
      <selection pane="bottomLeft" activeCell="I3" sqref="I3"/>
    </sheetView>
  </sheetViews>
  <sheetFormatPr defaultRowHeight="14.4" x14ac:dyDescent="0.3"/>
  <cols>
    <col min="1" max="1" width="13" customWidth="1"/>
    <col min="2" max="2" width="12" customWidth="1"/>
    <col min="3" max="3" width="18" customWidth="1"/>
    <col min="4" max="4" width="22" customWidth="1"/>
    <col min="5" max="5" width="28" customWidth="1"/>
    <col min="6" max="6" width="22" customWidth="1"/>
    <col min="7" max="7" width="18" customWidth="1"/>
    <col min="8" max="8" width="15" customWidth="1"/>
    <col min="9" max="10" width="13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>
        <v>46235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s="3">
        <v>3500</v>
      </c>
      <c r="I2" t="str">
        <f t="shared" ref="I2:I65" si="0">IF(A2="","",TEXT(A2,"mmm/aaaa"))</f>
        <v>ago/2026</v>
      </c>
      <c r="J2" t="s">
        <v>16</v>
      </c>
    </row>
    <row r="3" spans="1:10" x14ac:dyDescent="0.3">
      <c r="A3" s="2">
        <v>46236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 t="s">
        <v>15</v>
      </c>
      <c r="H3" s="3">
        <v>900</v>
      </c>
      <c r="I3" t="str">
        <f t="shared" si="0"/>
        <v>ago/2026</v>
      </c>
      <c r="J3" t="s">
        <v>21</v>
      </c>
    </row>
    <row r="4" spans="1:10" x14ac:dyDescent="0.3">
      <c r="A4" s="2">
        <v>46237</v>
      </c>
      <c r="B4" t="s">
        <v>17</v>
      </c>
      <c r="C4" t="s">
        <v>22</v>
      </c>
      <c r="D4" t="s">
        <v>23</v>
      </c>
      <c r="E4" t="s">
        <v>24</v>
      </c>
      <c r="F4" t="s">
        <v>25</v>
      </c>
      <c r="G4" t="s">
        <v>25</v>
      </c>
      <c r="H4" s="3">
        <v>450</v>
      </c>
      <c r="I4" t="str">
        <f t="shared" si="0"/>
        <v>ago/2026</v>
      </c>
      <c r="J4" t="s">
        <v>21</v>
      </c>
    </row>
    <row r="5" spans="1:10" x14ac:dyDescent="0.3">
      <c r="A5" s="2">
        <v>46239</v>
      </c>
      <c r="B5" t="s">
        <v>10</v>
      </c>
      <c r="C5" t="s">
        <v>26</v>
      </c>
      <c r="D5" t="s">
        <v>27</v>
      </c>
      <c r="E5" t="s">
        <v>28</v>
      </c>
      <c r="F5" t="s">
        <v>14</v>
      </c>
      <c r="G5" t="s">
        <v>15</v>
      </c>
      <c r="H5" s="3">
        <v>300</v>
      </c>
      <c r="I5" t="str">
        <f t="shared" si="0"/>
        <v>ago/2026</v>
      </c>
      <c r="J5" t="s">
        <v>16</v>
      </c>
    </row>
    <row r="6" spans="1:10" x14ac:dyDescent="0.3">
      <c r="A6" s="2">
        <v>46240</v>
      </c>
      <c r="B6" t="s">
        <v>17</v>
      </c>
      <c r="C6" t="s">
        <v>29</v>
      </c>
      <c r="D6" t="s">
        <v>30</v>
      </c>
      <c r="E6" t="s">
        <v>31</v>
      </c>
      <c r="F6" t="s">
        <v>25</v>
      </c>
      <c r="G6" t="s">
        <v>25</v>
      </c>
      <c r="H6" s="3">
        <v>200</v>
      </c>
      <c r="I6" t="str">
        <f t="shared" si="0"/>
        <v>ago/2026</v>
      </c>
      <c r="J6" t="s">
        <v>21</v>
      </c>
    </row>
    <row r="7" spans="1:10" x14ac:dyDescent="0.3">
      <c r="A7" s="2"/>
      <c r="H7" s="3"/>
      <c r="I7" t="str">
        <f t="shared" si="0"/>
        <v/>
      </c>
    </row>
    <row r="8" spans="1:10" x14ac:dyDescent="0.3">
      <c r="A8" s="2"/>
      <c r="H8" s="3"/>
      <c r="I8" t="str">
        <f t="shared" si="0"/>
        <v/>
      </c>
    </row>
    <row r="9" spans="1:10" x14ac:dyDescent="0.3">
      <c r="A9" s="2"/>
      <c r="H9" s="3"/>
      <c r="I9" t="str">
        <f t="shared" si="0"/>
        <v/>
      </c>
    </row>
    <row r="10" spans="1:10" x14ac:dyDescent="0.3">
      <c r="A10" s="2"/>
      <c r="H10" s="3"/>
      <c r="I10" t="str">
        <f t="shared" si="0"/>
        <v/>
      </c>
    </row>
    <row r="11" spans="1:10" x14ac:dyDescent="0.3">
      <c r="A11" s="2"/>
      <c r="H11" s="3"/>
      <c r="I11" t="str">
        <f t="shared" si="0"/>
        <v/>
      </c>
    </row>
    <row r="12" spans="1:10" x14ac:dyDescent="0.3">
      <c r="A12" s="2"/>
      <c r="H12" s="3"/>
      <c r="I12" t="str">
        <f t="shared" si="0"/>
        <v/>
      </c>
    </row>
    <row r="13" spans="1:10" x14ac:dyDescent="0.3">
      <c r="A13" s="2"/>
      <c r="H13" s="3"/>
      <c r="I13" t="str">
        <f t="shared" si="0"/>
        <v/>
      </c>
    </row>
    <row r="14" spans="1:10" x14ac:dyDescent="0.3">
      <c r="A14" s="2"/>
      <c r="H14" s="3"/>
      <c r="I14" t="str">
        <f t="shared" si="0"/>
        <v/>
      </c>
    </row>
    <row r="15" spans="1:10" x14ac:dyDescent="0.3">
      <c r="A15" s="2"/>
      <c r="H15" s="3"/>
      <c r="I15" t="str">
        <f t="shared" si="0"/>
        <v/>
      </c>
    </row>
    <row r="16" spans="1:10" x14ac:dyDescent="0.3">
      <c r="A16" s="2"/>
      <c r="H16" s="3"/>
      <c r="I16" t="str">
        <f t="shared" si="0"/>
        <v/>
      </c>
    </row>
    <row r="17" spans="1:9" x14ac:dyDescent="0.3">
      <c r="A17" s="2"/>
      <c r="H17" s="3"/>
      <c r="I17" t="str">
        <f t="shared" si="0"/>
        <v/>
      </c>
    </row>
    <row r="18" spans="1:9" x14ac:dyDescent="0.3">
      <c r="A18" s="2"/>
      <c r="H18" s="3"/>
      <c r="I18" t="str">
        <f t="shared" si="0"/>
        <v/>
      </c>
    </row>
    <row r="19" spans="1:9" x14ac:dyDescent="0.3">
      <c r="A19" s="2"/>
      <c r="H19" s="3"/>
      <c r="I19" t="str">
        <f t="shared" si="0"/>
        <v/>
      </c>
    </row>
    <row r="20" spans="1:9" x14ac:dyDescent="0.3">
      <c r="A20" s="2"/>
      <c r="H20" s="3"/>
      <c r="I20" t="str">
        <f t="shared" si="0"/>
        <v/>
      </c>
    </row>
    <row r="21" spans="1:9" x14ac:dyDescent="0.3">
      <c r="A21" s="2"/>
      <c r="H21" s="3"/>
      <c r="I21" t="str">
        <f t="shared" si="0"/>
        <v/>
      </c>
    </row>
    <row r="22" spans="1:9" x14ac:dyDescent="0.3">
      <c r="A22" s="2"/>
      <c r="H22" s="3"/>
      <c r="I22" t="str">
        <f t="shared" si="0"/>
        <v/>
      </c>
    </row>
    <row r="23" spans="1:9" x14ac:dyDescent="0.3">
      <c r="A23" s="2"/>
      <c r="H23" s="3"/>
      <c r="I23" t="str">
        <f t="shared" si="0"/>
        <v/>
      </c>
    </row>
    <row r="24" spans="1:9" x14ac:dyDescent="0.3">
      <c r="A24" s="2"/>
      <c r="H24" s="3"/>
      <c r="I24" t="str">
        <f t="shared" si="0"/>
        <v/>
      </c>
    </row>
    <row r="25" spans="1:9" x14ac:dyDescent="0.3">
      <c r="A25" s="2"/>
      <c r="H25" s="3"/>
      <c r="I25" t="str">
        <f t="shared" si="0"/>
        <v/>
      </c>
    </row>
    <row r="26" spans="1:9" x14ac:dyDescent="0.3">
      <c r="A26" s="2"/>
      <c r="H26" s="3"/>
      <c r="I26" t="str">
        <f t="shared" si="0"/>
        <v/>
      </c>
    </row>
    <row r="27" spans="1:9" x14ac:dyDescent="0.3">
      <c r="A27" s="2"/>
      <c r="H27" s="3"/>
      <c r="I27" t="str">
        <f t="shared" si="0"/>
        <v/>
      </c>
    </row>
    <row r="28" spans="1:9" x14ac:dyDescent="0.3">
      <c r="A28" s="2"/>
      <c r="H28" s="3"/>
      <c r="I28" t="str">
        <f t="shared" si="0"/>
        <v/>
      </c>
    </row>
    <row r="29" spans="1:9" x14ac:dyDescent="0.3">
      <c r="A29" s="2"/>
      <c r="H29" s="3"/>
      <c r="I29" t="str">
        <f t="shared" si="0"/>
        <v/>
      </c>
    </row>
    <row r="30" spans="1:9" x14ac:dyDescent="0.3">
      <c r="A30" s="2"/>
      <c r="H30" s="3"/>
      <c r="I30" t="str">
        <f t="shared" si="0"/>
        <v/>
      </c>
    </row>
    <row r="31" spans="1:9" x14ac:dyDescent="0.3">
      <c r="A31" s="2"/>
      <c r="H31" s="3"/>
      <c r="I31" t="str">
        <f t="shared" si="0"/>
        <v/>
      </c>
    </row>
    <row r="32" spans="1:9" x14ac:dyDescent="0.3">
      <c r="A32" s="2"/>
      <c r="H32" s="3"/>
      <c r="I32" t="str">
        <f t="shared" si="0"/>
        <v/>
      </c>
    </row>
    <row r="33" spans="1:9" x14ac:dyDescent="0.3">
      <c r="A33" s="2"/>
      <c r="H33" s="3"/>
      <c r="I33" t="str">
        <f t="shared" si="0"/>
        <v/>
      </c>
    </row>
    <row r="34" spans="1:9" x14ac:dyDescent="0.3">
      <c r="A34" s="2"/>
      <c r="H34" s="3"/>
      <c r="I34" t="str">
        <f t="shared" si="0"/>
        <v/>
      </c>
    </row>
    <row r="35" spans="1:9" x14ac:dyDescent="0.3">
      <c r="A35" s="2"/>
      <c r="H35" s="3"/>
      <c r="I35" t="str">
        <f t="shared" si="0"/>
        <v/>
      </c>
    </row>
    <row r="36" spans="1:9" x14ac:dyDescent="0.3">
      <c r="A36" s="2"/>
      <c r="H36" s="3"/>
      <c r="I36" t="str">
        <f t="shared" si="0"/>
        <v/>
      </c>
    </row>
    <row r="37" spans="1:9" x14ac:dyDescent="0.3">
      <c r="A37" s="2"/>
      <c r="H37" s="3"/>
      <c r="I37" t="str">
        <f t="shared" si="0"/>
        <v/>
      </c>
    </row>
    <row r="38" spans="1:9" x14ac:dyDescent="0.3">
      <c r="A38" s="2"/>
      <c r="H38" s="3"/>
      <c r="I38" t="str">
        <f t="shared" si="0"/>
        <v/>
      </c>
    </row>
    <row r="39" spans="1:9" x14ac:dyDescent="0.3">
      <c r="A39" s="2"/>
      <c r="H39" s="3"/>
      <c r="I39" t="str">
        <f t="shared" si="0"/>
        <v/>
      </c>
    </row>
    <row r="40" spans="1:9" x14ac:dyDescent="0.3">
      <c r="A40" s="2"/>
      <c r="H40" s="3"/>
      <c r="I40" t="str">
        <f t="shared" si="0"/>
        <v/>
      </c>
    </row>
    <row r="41" spans="1:9" x14ac:dyDescent="0.3">
      <c r="A41" s="2"/>
      <c r="H41" s="3"/>
      <c r="I41" t="str">
        <f t="shared" si="0"/>
        <v/>
      </c>
    </row>
    <row r="42" spans="1:9" x14ac:dyDescent="0.3">
      <c r="A42" s="2"/>
      <c r="H42" s="3"/>
      <c r="I42" t="str">
        <f t="shared" si="0"/>
        <v/>
      </c>
    </row>
    <row r="43" spans="1:9" x14ac:dyDescent="0.3">
      <c r="A43" s="2"/>
      <c r="H43" s="3"/>
      <c r="I43" t="str">
        <f t="shared" si="0"/>
        <v/>
      </c>
    </row>
    <row r="44" spans="1:9" x14ac:dyDescent="0.3">
      <c r="A44" s="2"/>
      <c r="H44" s="3"/>
      <c r="I44" t="str">
        <f t="shared" si="0"/>
        <v/>
      </c>
    </row>
    <row r="45" spans="1:9" x14ac:dyDescent="0.3">
      <c r="A45" s="2"/>
      <c r="H45" s="3"/>
      <c r="I45" t="str">
        <f t="shared" si="0"/>
        <v/>
      </c>
    </row>
    <row r="46" spans="1:9" x14ac:dyDescent="0.3">
      <c r="A46" s="2"/>
      <c r="H46" s="3"/>
      <c r="I46" t="str">
        <f t="shared" si="0"/>
        <v/>
      </c>
    </row>
    <row r="47" spans="1:9" x14ac:dyDescent="0.3">
      <c r="A47" s="2"/>
      <c r="H47" s="3"/>
      <c r="I47" t="str">
        <f t="shared" si="0"/>
        <v/>
      </c>
    </row>
    <row r="48" spans="1:9" x14ac:dyDescent="0.3">
      <c r="A48" s="2"/>
      <c r="H48" s="3"/>
      <c r="I48" t="str">
        <f t="shared" si="0"/>
        <v/>
      </c>
    </row>
    <row r="49" spans="1:9" x14ac:dyDescent="0.3">
      <c r="A49" s="2"/>
      <c r="H49" s="3"/>
      <c r="I49" t="str">
        <f t="shared" si="0"/>
        <v/>
      </c>
    </row>
    <row r="50" spans="1:9" x14ac:dyDescent="0.3">
      <c r="A50" s="2"/>
      <c r="H50" s="3"/>
      <c r="I50" t="str">
        <f t="shared" si="0"/>
        <v/>
      </c>
    </row>
    <row r="51" spans="1:9" x14ac:dyDescent="0.3">
      <c r="A51" s="2"/>
      <c r="H51" s="3"/>
      <c r="I51" t="str">
        <f t="shared" si="0"/>
        <v/>
      </c>
    </row>
    <row r="52" spans="1:9" x14ac:dyDescent="0.3">
      <c r="A52" s="2"/>
      <c r="H52" s="3"/>
      <c r="I52" t="str">
        <f t="shared" si="0"/>
        <v/>
      </c>
    </row>
    <row r="53" spans="1:9" x14ac:dyDescent="0.3">
      <c r="A53" s="2"/>
      <c r="H53" s="3"/>
      <c r="I53" t="str">
        <f t="shared" si="0"/>
        <v/>
      </c>
    </row>
    <row r="54" spans="1:9" x14ac:dyDescent="0.3">
      <c r="A54" s="2"/>
      <c r="H54" s="3"/>
      <c r="I54" t="str">
        <f t="shared" si="0"/>
        <v/>
      </c>
    </row>
    <row r="55" spans="1:9" x14ac:dyDescent="0.3">
      <c r="A55" s="2"/>
      <c r="H55" s="3"/>
      <c r="I55" t="str">
        <f t="shared" si="0"/>
        <v/>
      </c>
    </row>
    <row r="56" spans="1:9" x14ac:dyDescent="0.3">
      <c r="A56" s="2"/>
      <c r="H56" s="3"/>
      <c r="I56" t="str">
        <f t="shared" si="0"/>
        <v/>
      </c>
    </row>
    <row r="57" spans="1:9" x14ac:dyDescent="0.3">
      <c r="A57" s="2"/>
      <c r="H57" s="3"/>
      <c r="I57" t="str">
        <f t="shared" si="0"/>
        <v/>
      </c>
    </row>
    <row r="58" spans="1:9" x14ac:dyDescent="0.3">
      <c r="A58" s="2"/>
      <c r="H58" s="3"/>
      <c r="I58" t="str">
        <f t="shared" si="0"/>
        <v/>
      </c>
    </row>
    <row r="59" spans="1:9" x14ac:dyDescent="0.3">
      <c r="A59" s="2"/>
      <c r="H59" s="3"/>
      <c r="I59" t="str">
        <f t="shared" si="0"/>
        <v/>
      </c>
    </row>
    <row r="60" spans="1:9" x14ac:dyDescent="0.3">
      <c r="A60" s="2"/>
      <c r="H60" s="3"/>
      <c r="I60" t="str">
        <f t="shared" si="0"/>
        <v/>
      </c>
    </row>
    <row r="61" spans="1:9" x14ac:dyDescent="0.3">
      <c r="A61" s="2"/>
      <c r="H61" s="3"/>
      <c r="I61" t="str">
        <f t="shared" si="0"/>
        <v/>
      </c>
    </row>
    <row r="62" spans="1:9" x14ac:dyDescent="0.3">
      <c r="A62" s="2"/>
      <c r="H62" s="3"/>
      <c r="I62" t="str">
        <f t="shared" si="0"/>
        <v/>
      </c>
    </row>
    <row r="63" spans="1:9" x14ac:dyDescent="0.3">
      <c r="A63" s="2"/>
      <c r="H63" s="3"/>
      <c r="I63" t="str">
        <f t="shared" si="0"/>
        <v/>
      </c>
    </row>
    <row r="64" spans="1:9" x14ac:dyDescent="0.3">
      <c r="A64" s="2"/>
      <c r="H64" s="3"/>
      <c r="I64" t="str">
        <f t="shared" si="0"/>
        <v/>
      </c>
    </row>
    <row r="65" spans="1:9" x14ac:dyDescent="0.3">
      <c r="A65" s="2"/>
      <c r="H65" s="3"/>
      <c r="I65" t="str">
        <f t="shared" si="0"/>
        <v/>
      </c>
    </row>
    <row r="66" spans="1:9" x14ac:dyDescent="0.3">
      <c r="A66" s="2"/>
      <c r="H66" s="3"/>
      <c r="I66" t="str">
        <f t="shared" ref="I66:I129" si="1">IF(A66="","",TEXT(A66,"mmm/aaaa"))</f>
        <v/>
      </c>
    </row>
    <row r="67" spans="1:9" x14ac:dyDescent="0.3">
      <c r="A67" s="2"/>
      <c r="H67" s="3"/>
      <c r="I67" t="str">
        <f t="shared" si="1"/>
        <v/>
      </c>
    </row>
    <row r="68" spans="1:9" x14ac:dyDescent="0.3">
      <c r="A68" s="2"/>
      <c r="H68" s="3"/>
      <c r="I68" t="str">
        <f t="shared" si="1"/>
        <v/>
      </c>
    </row>
    <row r="69" spans="1:9" x14ac:dyDescent="0.3">
      <c r="A69" s="2"/>
      <c r="H69" s="3"/>
      <c r="I69" t="str">
        <f t="shared" si="1"/>
        <v/>
      </c>
    </row>
    <row r="70" spans="1:9" x14ac:dyDescent="0.3">
      <c r="A70" s="2"/>
      <c r="H70" s="3"/>
      <c r="I70" t="str">
        <f t="shared" si="1"/>
        <v/>
      </c>
    </row>
    <row r="71" spans="1:9" x14ac:dyDescent="0.3">
      <c r="A71" s="2"/>
      <c r="H71" s="3"/>
      <c r="I71" t="str">
        <f t="shared" si="1"/>
        <v/>
      </c>
    </row>
    <row r="72" spans="1:9" x14ac:dyDescent="0.3">
      <c r="A72" s="2"/>
      <c r="H72" s="3"/>
      <c r="I72" t="str">
        <f t="shared" si="1"/>
        <v/>
      </c>
    </row>
    <row r="73" spans="1:9" x14ac:dyDescent="0.3">
      <c r="A73" s="2"/>
      <c r="H73" s="3"/>
      <c r="I73" t="str">
        <f t="shared" si="1"/>
        <v/>
      </c>
    </row>
    <row r="74" spans="1:9" x14ac:dyDescent="0.3">
      <c r="A74" s="2"/>
      <c r="H74" s="3"/>
      <c r="I74" t="str">
        <f t="shared" si="1"/>
        <v/>
      </c>
    </row>
    <row r="75" spans="1:9" x14ac:dyDescent="0.3">
      <c r="A75" s="2"/>
      <c r="H75" s="3"/>
      <c r="I75" t="str">
        <f t="shared" si="1"/>
        <v/>
      </c>
    </row>
    <row r="76" spans="1:9" x14ac:dyDescent="0.3">
      <c r="A76" s="2"/>
      <c r="H76" s="3"/>
      <c r="I76" t="str">
        <f t="shared" si="1"/>
        <v/>
      </c>
    </row>
    <row r="77" spans="1:9" x14ac:dyDescent="0.3">
      <c r="A77" s="2"/>
      <c r="H77" s="3"/>
      <c r="I77" t="str">
        <f t="shared" si="1"/>
        <v/>
      </c>
    </row>
    <row r="78" spans="1:9" x14ac:dyDescent="0.3">
      <c r="A78" s="2"/>
      <c r="H78" s="3"/>
      <c r="I78" t="str">
        <f t="shared" si="1"/>
        <v/>
      </c>
    </row>
    <row r="79" spans="1:9" x14ac:dyDescent="0.3">
      <c r="A79" s="2"/>
      <c r="H79" s="3"/>
      <c r="I79" t="str">
        <f t="shared" si="1"/>
        <v/>
      </c>
    </row>
    <row r="80" spans="1:9" x14ac:dyDescent="0.3">
      <c r="A80" s="2"/>
      <c r="H80" s="3"/>
      <c r="I80" t="str">
        <f t="shared" si="1"/>
        <v/>
      </c>
    </row>
    <row r="81" spans="1:9" x14ac:dyDescent="0.3">
      <c r="A81" s="2"/>
      <c r="H81" s="3"/>
      <c r="I81" t="str">
        <f t="shared" si="1"/>
        <v/>
      </c>
    </row>
    <row r="82" spans="1:9" x14ac:dyDescent="0.3">
      <c r="A82" s="2"/>
      <c r="H82" s="3"/>
      <c r="I82" t="str">
        <f t="shared" si="1"/>
        <v/>
      </c>
    </row>
    <row r="83" spans="1:9" x14ac:dyDescent="0.3">
      <c r="A83" s="2"/>
      <c r="H83" s="3"/>
      <c r="I83" t="str">
        <f t="shared" si="1"/>
        <v/>
      </c>
    </row>
    <row r="84" spans="1:9" x14ac:dyDescent="0.3">
      <c r="A84" s="2"/>
      <c r="H84" s="3"/>
      <c r="I84" t="str">
        <f t="shared" si="1"/>
        <v/>
      </c>
    </row>
    <row r="85" spans="1:9" x14ac:dyDescent="0.3">
      <c r="A85" s="2"/>
      <c r="H85" s="3"/>
      <c r="I85" t="str">
        <f t="shared" si="1"/>
        <v/>
      </c>
    </row>
    <row r="86" spans="1:9" x14ac:dyDescent="0.3">
      <c r="A86" s="2"/>
      <c r="H86" s="3"/>
      <c r="I86" t="str">
        <f t="shared" si="1"/>
        <v/>
      </c>
    </row>
    <row r="87" spans="1:9" x14ac:dyDescent="0.3">
      <c r="A87" s="2"/>
      <c r="H87" s="3"/>
      <c r="I87" t="str">
        <f t="shared" si="1"/>
        <v/>
      </c>
    </row>
    <row r="88" spans="1:9" x14ac:dyDescent="0.3">
      <c r="A88" s="2"/>
      <c r="H88" s="3"/>
      <c r="I88" t="str">
        <f t="shared" si="1"/>
        <v/>
      </c>
    </row>
    <row r="89" spans="1:9" x14ac:dyDescent="0.3">
      <c r="A89" s="2"/>
      <c r="H89" s="3"/>
      <c r="I89" t="str">
        <f t="shared" si="1"/>
        <v/>
      </c>
    </row>
    <row r="90" spans="1:9" x14ac:dyDescent="0.3">
      <c r="A90" s="2"/>
      <c r="H90" s="3"/>
      <c r="I90" t="str">
        <f t="shared" si="1"/>
        <v/>
      </c>
    </row>
    <row r="91" spans="1:9" x14ac:dyDescent="0.3">
      <c r="A91" s="2"/>
      <c r="H91" s="3"/>
      <c r="I91" t="str">
        <f t="shared" si="1"/>
        <v/>
      </c>
    </row>
    <row r="92" spans="1:9" x14ac:dyDescent="0.3">
      <c r="A92" s="2"/>
      <c r="H92" s="3"/>
      <c r="I92" t="str">
        <f t="shared" si="1"/>
        <v/>
      </c>
    </row>
    <row r="93" spans="1:9" x14ac:dyDescent="0.3">
      <c r="A93" s="2"/>
      <c r="H93" s="3"/>
      <c r="I93" t="str">
        <f t="shared" si="1"/>
        <v/>
      </c>
    </row>
    <row r="94" spans="1:9" x14ac:dyDescent="0.3">
      <c r="A94" s="2"/>
      <c r="H94" s="3"/>
      <c r="I94" t="str">
        <f t="shared" si="1"/>
        <v/>
      </c>
    </row>
    <row r="95" spans="1:9" x14ac:dyDescent="0.3">
      <c r="A95" s="2"/>
      <c r="H95" s="3"/>
      <c r="I95" t="str">
        <f t="shared" si="1"/>
        <v/>
      </c>
    </row>
    <row r="96" spans="1:9" x14ac:dyDescent="0.3">
      <c r="A96" s="2"/>
      <c r="H96" s="3"/>
      <c r="I96" t="str">
        <f t="shared" si="1"/>
        <v/>
      </c>
    </row>
    <row r="97" spans="1:9" x14ac:dyDescent="0.3">
      <c r="A97" s="2"/>
      <c r="H97" s="3"/>
      <c r="I97" t="str">
        <f t="shared" si="1"/>
        <v/>
      </c>
    </row>
    <row r="98" spans="1:9" x14ac:dyDescent="0.3">
      <c r="A98" s="2"/>
      <c r="H98" s="3"/>
      <c r="I98" t="str">
        <f t="shared" si="1"/>
        <v/>
      </c>
    </row>
    <row r="99" spans="1:9" x14ac:dyDescent="0.3">
      <c r="A99" s="2"/>
      <c r="H99" s="3"/>
      <c r="I99" t="str">
        <f t="shared" si="1"/>
        <v/>
      </c>
    </row>
    <row r="100" spans="1:9" x14ac:dyDescent="0.3">
      <c r="A100" s="2"/>
      <c r="H100" s="3"/>
      <c r="I100" t="str">
        <f t="shared" si="1"/>
        <v/>
      </c>
    </row>
    <row r="101" spans="1:9" x14ac:dyDescent="0.3">
      <c r="A101" s="2"/>
      <c r="H101" s="3"/>
      <c r="I101" t="str">
        <f t="shared" si="1"/>
        <v/>
      </c>
    </row>
    <row r="102" spans="1:9" x14ac:dyDescent="0.3">
      <c r="A102" s="2"/>
      <c r="H102" s="3"/>
      <c r="I102" t="str">
        <f t="shared" si="1"/>
        <v/>
      </c>
    </row>
    <row r="103" spans="1:9" x14ac:dyDescent="0.3">
      <c r="A103" s="2"/>
      <c r="H103" s="3"/>
      <c r="I103" t="str">
        <f t="shared" si="1"/>
        <v/>
      </c>
    </row>
    <row r="104" spans="1:9" x14ac:dyDescent="0.3">
      <c r="A104" s="2"/>
      <c r="H104" s="3"/>
      <c r="I104" t="str">
        <f t="shared" si="1"/>
        <v/>
      </c>
    </row>
    <row r="105" spans="1:9" x14ac:dyDescent="0.3">
      <c r="A105" s="2"/>
      <c r="H105" s="3"/>
      <c r="I105" t="str">
        <f t="shared" si="1"/>
        <v/>
      </c>
    </row>
    <row r="106" spans="1:9" x14ac:dyDescent="0.3">
      <c r="A106" s="2"/>
      <c r="H106" s="3"/>
      <c r="I106" t="str">
        <f t="shared" si="1"/>
        <v/>
      </c>
    </row>
    <row r="107" spans="1:9" x14ac:dyDescent="0.3">
      <c r="A107" s="2"/>
      <c r="H107" s="3"/>
      <c r="I107" t="str">
        <f t="shared" si="1"/>
        <v/>
      </c>
    </row>
    <row r="108" spans="1:9" x14ac:dyDescent="0.3">
      <c r="A108" s="2"/>
      <c r="H108" s="3"/>
      <c r="I108" t="str">
        <f t="shared" si="1"/>
        <v/>
      </c>
    </row>
    <row r="109" spans="1:9" x14ac:dyDescent="0.3">
      <c r="A109" s="2"/>
      <c r="H109" s="3"/>
      <c r="I109" t="str">
        <f t="shared" si="1"/>
        <v/>
      </c>
    </row>
    <row r="110" spans="1:9" x14ac:dyDescent="0.3">
      <c r="A110" s="2"/>
      <c r="H110" s="3"/>
      <c r="I110" t="str">
        <f t="shared" si="1"/>
        <v/>
      </c>
    </row>
    <row r="111" spans="1:9" x14ac:dyDescent="0.3">
      <c r="A111" s="2"/>
      <c r="H111" s="3"/>
      <c r="I111" t="str">
        <f t="shared" si="1"/>
        <v/>
      </c>
    </row>
    <row r="112" spans="1:9" x14ac:dyDescent="0.3">
      <c r="A112" s="2"/>
      <c r="H112" s="3"/>
      <c r="I112" t="str">
        <f t="shared" si="1"/>
        <v/>
      </c>
    </row>
    <row r="113" spans="1:9" x14ac:dyDescent="0.3">
      <c r="A113" s="2"/>
      <c r="H113" s="3"/>
      <c r="I113" t="str">
        <f t="shared" si="1"/>
        <v/>
      </c>
    </row>
    <row r="114" spans="1:9" x14ac:dyDescent="0.3">
      <c r="A114" s="2"/>
      <c r="H114" s="3"/>
      <c r="I114" t="str">
        <f t="shared" si="1"/>
        <v/>
      </c>
    </row>
    <row r="115" spans="1:9" x14ac:dyDescent="0.3">
      <c r="A115" s="2"/>
      <c r="H115" s="3"/>
      <c r="I115" t="str">
        <f t="shared" si="1"/>
        <v/>
      </c>
    </row>
    <row r="116" spans="1:9" x14ac:dyDescent="0.3">
      <c r="A116" s="2"/>
      <c r="H116" s="3"/>
      <c r="I116" t="str">
        <f t="shared" si="1"/>
        <v/>
      </c>
    </row>
    <row r="117" spans="1:9" x14ac:dyDescent="0.3">
      <c r="A117" s="2"/>
      <c r="H117" s="3"/>
      <c r="I117" t="str">
        <f t="shared" si="1"/>
        <v/>
      </c>
    </row>
    <row r="118" spans="1:9" x14ac:dyDescent="0.3">
      <c r="A118" s="2"/>
      <c r="H118" s="3"/>
      <c r="I118" t="str">
        <f t="shared" si="1"/>
        <v/>
      </c>
    </row>
    <row r="119" spans="1:9" x14ac:dyDescent="0.3">
      <c r="A119" s="2"/>
      <c r="H119" s="3"/>
      <c r="I119" t="str">
        <f t="shared" si="1"/>
        <v/>
      </c>
    </row>
    <row r="120" spans="1:9" x14ac:dyDescent="0.3">
      <c r="A120" s="2"/>
      <c r="H120" s="3"/>
      <c r="I120" t="str">
        <f t="shared" si="1"/>
        <v/>
      </c>
    </row>
    <row r="121" spans="1:9" x14ac:dyDescent="0.3">
      <c r="A121" s="2"/>
      <c r="H121" s="3"/>
      <c r="I121" t="str">
        <f t="shared" si="1"/>
        <v/>
      </c>
    </row>
    <row r="122" spans="1:9" x14ac:dyDescent="0.3">
      <c r="A122" s="2"/>
      <c r="H122" s="3"/>
      <c r="I122" t="str">
        <f t="shared" si="1"/>
        <v/>
      </c>
    </row>
    <row r="123" spans="1:9" x14ac:dyDescent="0.3">
      <c r="A123" s="2"/>
      <c r="H123" s="3"/>
      <c r="I123" t="str">
        <f t="shared" si="1"/>
        <v/>
      </c>
    </row>
    <row r="124" spans="1:9" x14ac:dyDescent="0.3">
      <c r="A124" s="2"/>
      <c r="H124" s="3"/>
      <c r="I124" t="str">
        <f t="shared" si="1"/>
        <v/>
      </c>
    </row>
    <row r="125" spans="1:9" x14ac:dyDescent="0.3">
      <c r="A125" s="2"/>
      <c r="H125" s="3"/>
      <c r="I125" t="str">
        <f t="shared" si="1"/>
        <v/>
      </c>
    </row>
    <row r="126" spans="1:9" x14ac:dyDescent="0.3">
      <c r="A126" s="2"/>
      <c r="H126" s="3"/>
      <c r="I126" t="str">
        <f t="shared" si="1"/>
        <v/>
      </c>
    </row>
    <row r="127" spans="1:9" x14ac:dyDescent="0.3">
      <c r="A127" s="2"/>
      <c r="H127" s="3"/>
      <c r="I127" t="str">
        <f t="shared" si="1"/>
        <v/>
      </c>
    </row>
    <row r="128" spans="1:9" x14ac:dyDescent="0.3">
      <c r="A128" s="2"/>
      <c r="H128" s="3"/>
      <c r="I128" t="str">
        <f t="shared" si="1"/>
        <v/>
      </c>
    </row>
    <row r="129" spans="1:9" x14ac:dyDescent="0.3">
      <c r="A129" s="2"/>
      <c r="H129" s="3"/>
      <c r="I129" t="str">
        <f t="shared" si="1"/>
        <v/>
      </c>
    </row>
    <row r="130" spans="1:9" x14ac:dyDescent="0.3">
      <c r="A130" s="2"/>
      <c r="H130" s="3"/>
      <c r="I130" t="str">
        <f t="shared" ref="I130:I193" si="2">IF(A130="","",TEXT(A130,"mmm/aaaa"))</f>
        <v/>
      </c>
    </row>
    <row r="131" spans="1:9" x14ac:dyDescent="0.3">
      <c r="A131" s="2"/>
      <c r="H131" s="3"/>
      <c r="I131" t="str">
        <f t="shared" si="2"/>
        <v/>
      </c>
    </row>
    <row r="132" spans="1:9" x14ac:dyDescent="0.3">
      <c r="A132" s="2"/>
      <c r="H132" s="3"/>
      <c r="I132" t="str">
        <f t="shared" si="2"/>
        <v/>
      </c>
    </row>
    <row r="133" spans="1:9" x14ac:dyDescent="0.3">
      <c r="A133" s="2"/>
      <c r="H133" s="3"/>
      <c r="I133" t="str">
        <f t="shared" si="2"/>
        <v/>
      </c>
    </row>
    <row r="134" spans="1:9" x14ac:dyDescent="0.3">
      <c r="A134" s="2"/>
      <c r="H134" s="3"/>
      <c r="I134" t="str">
        <f t="shared" si="2"/>
        <v/>
      </c>
    </row>
    <row r="135" spans="1:9" x14ac:dyDescent="0.3">
      <c r="A135" s="2"/>
      <c r="H135" s="3"/>
      <c r="I135" t="str">
        <f t="shared" si="2"/>
        <v/>
      </c>
    </row>
    <row r="136" spans="1:9" x14ac:dyDescent="0.3">
      <c r="A136" s="2"/>
      <c r="H136" s="3"/>
      <c r="I136" t="str">
        <f t="shared" si="2"/>
        <v/>
      </c>
    </row>
    <row r="137" spans="1:9" x14ac:dyDescent="0.3">
      <c r="A137" s="2"/>
      <c r="H137" s="3"/>
      <c r="I137" t="str">
        <f t="shared" si="2"/>
        <v/>
      </c>
    </row>
    <row r="138" spans="1:9" x14ac:dyDescent="0.3">
      <c r="A138" s="2"/>
      <c r="H138" s="3"/>
      <c r="I138" t="str">
        <f t="shared" si="2"/>
        <v/>
      </c>
    </row>
    <row r="139" spans="1:9" x14ac:dyDescent="0.3">
      <c r="A139" s="2"/>
      <c r="H139" s="3"/>
      <c r="I139" t="str">
        <f t="shared" si="2"/>
        <v/>
      </c>
    </row>
    <row r="140" spans="1:9" x14ac:dyDescent="0.3">
      <c r="A140" s="2"/>
      <c r="H140" s="3"/>
      <c r="I140" t="str">
        <f t="shared" si="2"/>
        <v/>
      </c>
    </row>
    <row r="141" spans="1:9" x14ac:dyDescent="0.3">
      <c r="A141" s="2"/>
      <c r="H141" s="3"/>
      <c r="I141" t="str">
        <f t="shared" si="2"/>
        <v/>
      </c>
    </row>
    <row r="142" spans="1:9" x14ac:dyDescent="0.3">
      <c r="A142" s="2"/>
      <c r="H142" s="3"/>
      <c r="I142" t="str">
        <f t="shared" si="2"/>
        <v/>
      </c>
    </row>
    <row r="143" spans="1:9" x14ac:dyDescent="0.3">
      <c r="A143" s="2"/>
      <c r="H143" s="3"/>
      <c r="I143" t="str">
        <f t="shared" si="2"/>
        <v/>
      </c>
    </row>
    <row r="144" spans="1:9" x14ac:dyDescent="0.3">
      <c r="A144" s="2"/>
      <c r="H144" s="3"/>
      <c r="I144" t="str">
        <f t="shared" si="2"/>
        <v/>
      </c>
    </row>
    <row r="145" spans="1:9" x14ac:dyDescent="0.3">
      <c r="A145" s="2"/>
      <c r="H145" s="3"/>
      <c r="I145" t="str">
        <f t="shared" si="2"/>
        <v/>
      </c>
    </row>
    <row r="146" spans="1:9" x14ac:dyDescent="0.3">
      <c r="A146" s="2"/>
      <c r="H146" s="3"/>
      <c r="I146" t="str">
        <f t="shared" si="2"/>
        <v/>
      </c>
    </row>
    <row r="147" spans="1:9" x14ac:dyDescent="0.3">
      <c r="A147" s="2"/>
      <c r="H147" s="3"/>
      <c r="I147" t="str">
        <f t="shared" si="2"/>
        <v/>
      </c>
    </row>
    <row r="148" spans="1:9" x14ac:dyDescent="0.3">
      <c r="A148" s="2"/>
      <c r="H148" s="3"/>
      <c r="I148" t="str">
        <f t="shared" si="2"/>
        <v/>
      </c>
    </row>
    <row r="149" spans="1:9" x14ac:dyDescent="0.3">
      <c r="A149" s="2"/>
      <c r="H149" s="3"/>
      <c r="I149" t="str">
        <f t="shared" si="2"/>
        <v/>
      </c>
    </row>
    <row r="150" spans="1:9" x14ac:dyDescent="0.3">
      <c r="A150" s="2"/>
      <c r="H150" s="3"/>
      <c r="I150" t="str">
        <f t="shared" si="2"/>
        <v/>
      </c>
    </row>
    <row r="151" spans="1:9" x14ac:dyDescent="0.3">
      <c r="A151" s="2"/>
      <c r="H151" s="3"/>
      <c r="I151" t="str">
        <f t="shared" si="2"/>
        <v/>
      </c>
    </row>
    <row r="152" spans="1:9" x14ac:dyDescent="0.3">
      <c r="A152" s="2"/>
      <c r="H152" s="3"/>
      <c r="I152" t="str">
        <f t="shared" si="2"/>
        <v/>
      </c>
    </row>
    <row r="153" spans="1:9" x14ac:dyDescent="0.3">
      <c r="A153" s="2"/>
      <c r="H153" s="3"/>
      <c r="I153" t="str">
        <f t="shared" si="2"/>
        <v/>
      </c>
    </row>
    <row r="154" spans="1:9" x14ac:dyDescent="0.3">
      <c r="A154" s="2"/>
      <c r="H154" s="3"/>
      <c r="I154" t="str">
        <f t="shared" si="2"/>
        <v/>
      </c>
    </row>
    <row r="155" spans="1:9" x14ac:dyDescent="0.3">
      <c r="A155" s="2"/>
      <c r="H155" s="3"/>
      <c r="I155" t="str">
        <f t="shared" si="2"/>
        <v/>
      </c>
    </row>
    <row r="156" spans="1:9" x14ac:dyDescent="0.3">
      <c r="A156" s="2"/>
      <c r="H156" s="3"/>
      <c r="I156" t="str">
        <f t="shared" si="2"/>
        <v/>
      </c>
    </row>
    <row r="157" spans="1:9" x14ac:dyDescent="0.3">
      <c r="A157" s="2"/>
      <c r="H157" s="3"/>
      <c r="I157" t="str">
        <f t="shared" si="2"/>
        <v/>
      </c>
    </row>
    <row r="158" spans="1:9" x14ac:dyDescent="0.3">
      <c r="A158" s="2"/>
      <c r="H158" s="3"/>
      <c r="I158" t="str">
        <f t="shared" si="2"/>
        <v/>
      </c>
    </row>
    <row r="159" spans="1:9" x14ac:dyDescent="0.3">
      <c r="A159" s="2"/>
      <c r="H159" s="3"/>
      <c r="I159" t="str">
        <f t="shared" si="2"/>
        <v/>
      </c>
    </row>
    <row r="160" spans="1:9" x14ac:dyDescent="0.3">
      <c r="A160" s="2"/>
      <c r="H160" s="3"/>
      <c r="I160" t="str">
        <f t="shared" si="2"/>
        <v/>
      </c>
    </row>
    <row r="161" spans="1:9" x14ac:dyDescent="0.3">
      <c r="A161" s="2"/>
      <c r="H161" s="3"/>
      <c r="I161" t="str">
        <f t="shared" si="2"/>
        <v/>
      </c>
    </row>
    <row r="162" spans="1:9" x14ac:dyDescent="0.3">
      <c r="A162" s="2"/>
      <c r="H162" s="3"/>
      <c r="I162" t="str">
        <f t="shared" si="2"/>
        <v/>
      </c>
    </row>
    <row r="163" spans="1:9" x14ac:dyDescent="0.3">
      <c r="A163" s="2"/>
      <c r="H163" s="3"/>
      <c r="I163" t="str">
        <f t="shared" si="2"/>
        <v/>
      </c>
    </row>
    <row r="164" spans="1:9" x14ac:dyDescent="0.3">
      <c r="A164" s="2"/>
      <c r="H164" s="3"/>
      <c r="I164" t="str">
        <f t="shared" si="2"/>
        <v/>
      </c>
    </row>
    <row r="165" spans="1:9" x14ac:dyDescent="0.3">
      <c r="A165" s="2"/>
      <c r="H165" s="3"/>
      <c r="I165" t="str">
        <f t="shared" si="2"/>
        <v/>
      </c>
    </row>
    <row r="166" spans="1:9" x14ac:dyDescent="0.3">
      <c r="A166" s="2"/>
      <c r="H166" s="3"/>
      <c r="I166" t="str">
        <f t="shared" si="2"/>
        <v/>
      </c>
    </row>
    <row r="167" spans="1:9" x14ac:dyDescent="0.3">
      <c r="A167" s="2"/>
      <c r="H167" s="3"/>
      <c r="I167" t="str">
        <f t="shared" si="2"/>
        <v/>
      </c>
    </row>
    <row r="168" spans="1:9" x14ac:dyDescent="0.3">
      <c r="A168" s="2"/>
      <c r="H168" s="3"/>
      <c r="I168" t="str">
        <f t="shared" si="2"/>
        <v/>
      </c>
    </row>
    <row r="169" spans="1:9" x14ac:dyDescent="0.3">
      <c r="A169" s="2"/>
      <c r="H169" s="3"/>
      <c r="I169" t="str">
        <f t="shared" si="2"/>
        <v/>
      </c>
    </row>
    <row r="170" spans="1:9" x14ac:dyDescent="0.3">
      <c r="A170" s="2"/>
      <c r="H170" s="3"/>
      <c r="I170" t="str">
        <f t="shared" si="2"/>
        <v/>
      </c>
    </row>
    <row r="171" spans="1:9" x14ac:dyDescent="0.3">
      <c r="A171" s="2"/>
      <c r="H171" s="3"/>
      <c r="I171" t="str">
        <f t="shared" si="2"/>
        <v/>
      </c>
    </row>
    <row r="172" spans="1:9" x14ac:dyDescent="0.3">
      <c r="A172" s="2"/>
      <c r="H172" s="3"/>
      <c r="I172" t="str">
        <f t="shared" si="2"/>
        <v/>
      </c>
    </row>
    <row r="173" spans="1:9" x14ac:dyDescent="0.3">
      <c r="A173" s="2"/>
      <c r="H173" s="3"/>
      <c r="I173" t="str">
        <f t="shared" si="2"/>
        <v/>
      </c>
    </row>
    <row r="174" spans="1:9" x14ac:dyDescent="0.3">
      <c r="A174" s="2"/>
      <c r="H174" s="3"/>
      <c r="I174" t="str">
        <f t="shared" si="2"/>
        <v/>
      </c>
    </row>
    <row r="175" spans="1:9" x14ac:dyDescent="0.3">
      <c r="A175" s="2"/>
      <c r="H175" s="3"/>
      <c r="I175" t="str">
        <f t="shared" si="2"/>
        <v/>
      </c>
    </row>
    <row r="176" spans="1:9" x14ac:dyDescent="0.3">
      <c r="A176" s="2"/>
      <c r="H176" s="3"/>
      <c r="I176" t="str">
        <f t="shared" si="2"/>
        <v/>
      </c>
    </row>
    <row r="177" spans="1:9" x14ac:dyDescent="0.3">
      <c r="A177" s="2"/>
      <c r="H177" s="3"/>
      <c r="I177" t="str">
        <f t="shared" si="2"/>
        <v/>
      </c>
    </row>
    <row r="178" spans="1:9" x14ac:dyDescent="0.3">
      <c r="A178" s="2"/>
      <c r="H178" s="3"/>
      <c r="I178" t="str">
        <f t="shared" si="2"/>
        <v/>
      </c>
    </row>
    <row r="179" spans="1:9" x14ac:dyDescent="0.3">
      <c r="A179" s="2"/>
      <c r="H179" s="3"/>
      <c r="I179" t="str">
        <f t="shared" si="2"/>
        <v/>
      </c>
    </row>
    <row r="180" spans="1:9" x14ac:dyDescent="0.3">
      <c r="A180" s="2"/>
      <c r="H180" s="3"/>
      <c r="I180" t="str">
        <f t="shared" si="2"/>
        <v/>
      </c>
    </row>
    <row r="181" spans="1:9" x14ac:dyDescent="0.3">
      <c r="A181" s="2"/>
      <c r="H181" s="3"/>
      <c r="I181" t="str">
        <f t="shared" si="2"/>
        <v/>
      </c>
    </row>
    <row r="182" spans="1:9" x14ac:dyDescent="0.3">
      <c r="A182" s="2"/>
      <c r="H182" s="3"/>
      <c r="I182" t="str">
        <f t="shared" si="2"/>
        <v/>
      </c>
    </row>
    <row r="183" spans="1:9" x14ac:dyDescent="0.3">
      <c r="A183" s="2"/>
      <c r="H183" s="3"/>
      <c r="I183" t="str">
        <f t="shared" si="2"/>
        <v/>
      </c>
    </row>
    <row r="184" spans="1:9" x14ac:dyDescent="0.3">
      <c r="A184" s="2"/>
      <c r="H184" s="3"/>
      <c r="I184" t="str">
        <f t="shared" si="2"/>
        <v/>
      </c>
    </row>
    <row r="185" spans="1:9" x14ac:dyDescent="0.3">
      <c r="A185" s="2"/>
      <c r="H185" s="3"/>
      <c r="I185" t="str">
        <f t="shared" si="2"/>
        <v/>
      </c>
    </row>
    <row r="186" spans="1:9" x14ac:dyDescent="0.3">
      <c r="A186" s="2"/>
      <c r="H186" s="3"/>
      <c r="I186" t="str">
        <f t="shared" si="2"/>
        <v/>
      </c>
    </row>
    <row r="187" spans="1:9" x14ac:dyDescent="0.3">
      <c r="A187" s="2"/>
      <c r="H187" s="3"/>
      <c r="I187" t="str">
        <f t="shared" si="2"/>
        <v/>
      </c>
    </row>
    <row r="188" spans="1:9" x14ac:dyDescent="0.3">
      <c r="A188" s="2"/>
      <c r="H188" s="3"/>
      <c r="I188" t="str">
        <f t="shared" si="2"/>
        <v/>
      </c>
    </row>
    <row r="189" spans="1:9" x14ac:dyDescent="0.3">
      <c r="A189" s="2"/>
      <c r="H189" s="3"/>
      <c r="I189" t="str">
        <f t="shared" si="2"/>
        <v/>
      </c>
    </row>
    <row r="190" spans="1:9" x14ac:dyDescent="0.3">
      <c r="A190" s="2"/>
      <c r="H190" s="3"/>
      <c r="I190" t="str">
        <f t="shared" si="2"/>
        <v/>
      </c>
    </row>
    <row r="191" spans="1:9" x14ac:dyDescent="0.3">
      <c r="A191" s="2"/>
      <c r="H191" s="3"/>
      <c r="I191" t="str">
        <f t="shared" si="2"/>
        <v/>
      </c>
    </row>
    <row r="192" spans="1:9" x14ac:dyDescent="0.3">
      <c r="A192" s="2"/>
      <c r="H192" s="3"/>
      <c r="I192" t="str">
        <f t="shared" si="2"/>
        <v/>
      </c>
    </row>
    <row r="193" spans="1:9" x14ac:dyDescent="0.3">
      <c r="A193" s="2"/>
      <c r="H193" s="3"/>
      <c r="I193" t="str">
        <f t="shared" si="2"/>
        <v/>
      </c>
    </row>
    <row r="194" spans="1:9" x14ac:dyDescent="0.3">
      <c r="A194" s="2"/>
      <c r="H194" s="3"/>
      <c r="I194" t="str">
        <f t="shared" ref="I194:I257" si="3">IF(A194="","",TEXT(A194,"mmm/aaaa"))</f>
        <v/>
      </c>
    </row>
    <row r="195" spans="1:9" x14ac:dyDescent="0.3">
      <c r="A195" s="2"/>
      <c r="H195" s="3"/>
      <c r="I195" t="str">
        <f t="shared" si="3"/>
        <v/>
      </c>
    </row>
    <row r="196" spans="1:9" x14ac:dyDescent="0.3">
      <c r="A196" s="2"/>
      <c r="H196" s="3"/>
      <c r="I196" t="str">
        <f t="shared" si="3"/>
        <v/>
      </c>
    </row>
    <row r="197" spans="1:9" x14ac:dyDescent="0.3">
      <c r="A197" s="2"/>
      <c r="H197" s="3"/>
      <c r="I197" t="str">
        <f t="shared" si="3"/>
        <v/>
      </c>
    </row>
    <row r="198" spans="1:9" x14ac:dyDescent="0.3">
      <c r="A198" s="2"/>
      <c r="H198" s="3"/>
      <c r="I198" t="str">
        <f t="shared" si="3"/>
        <v/>
      </c>
    </row>
    <row r="199" spans="1:9" x14ac:dyDescent="0.3">
      <c r="A199" s="2"/>
      <c r="H199" s="3"/>
      <c r="I199" t="str">
        <f t="shared" si="3"/>
        <v/>
      </c>
    </row>
    <row r="200" spans="1:9" x14ac:dyDescent="0.3">
      <c r="A200" s="2"/>
      <c r="H200" s="3"/>
      <c r="I200" t="str">
        <f t="shared" si="3"/>
        <v/>
      </c>
    </row>
    <row r="201" spans="1:9" x14ac:dyDescent="0.3">
      <c r="A201" s="2"/>
      <c r="H201" s="3"/>
      <c r="I201" t="str">
        <f t="shared" si="3"/>
        <v/>
      </c>
    </row>
    <row r="202" spans="1:9" x14ac:dyDescent="0.3">
      <c r="A202" s="2"/>
      <c r="H202" s="3"/>
      <c r="I202" t="str">
        <f t="shared" si="3"/>
        <v/>
      </c>
    </row>
    <row r="203" spans="1:9" x14ac:dyDescent="0.3">
      <c r="A203" s="2"/>
      <c r="H203" s="3"/>
      <c r="I203" t="str">
        <f t="shared" si="3"/>
        <v/>
      </c>
    </row>
    <row r="204" spans="1:9" x14ac:dyDescent="0.3">
      <c r="A204" s="2"/>
      <c r="H204" s="3"/>
      <c r="I204" t="str">
        <f t="shared" si="3"/>
        <v/>
      </c>
    </row>
    <row r="205" spans="1:9" x14ac:dyDescent="0.3">
      <c r="A205" s="2"/>
      <c r="H205" s="3"/>
      <c r="I205" t="str">
        <f t="shared" si="3"/>
        <v/>
      </c>
    </row>
    <row r="206" spans="1:9" x14ac:dyDescent="0.3">
      <c r="A206" s="2"/>
      <c r="H206" s="3"/>
      <c r="I206" t="str">
        <f t="shared" si="3"/>
        <v/>
      </c>
    </row>
    <row r="207" spans="1:9" x14ac:dyDescent="0.3">
      <c r="A207" s="2"/>
      <c r="H207" s="3"/>
      <c r="I207" t="str">
        <f t="shared" si="3"/>
        <v/>
      </c>
    </row>
    <row r="208" spans="1:9" x14ac:dyDescent="0.3">
      <c r="A208" s="2"/>
      <c r="H208" s="3"/>
      <c r="I208" t="str">
        <f t="shared" si="3"/>
        <v/>
      </c>
    </row>
    <row r="209" spans="1:9" x14ac:dyDescent="0.3">
      <c r="A209" s="2"/>
      <c r="H209" s="3"/>
      <c r="I209" t="str">
        <f t="shared" si="3"/>
        <v/>
      </c>
    </row>
    <row r="210" spans="1:9" x14ac:dyDescent="0.3">
      <c r="A210" s="2"/>
      <c r="H210" s="3"/>
      <c r="I210" t="str">
        <f t="shared" si="3"/>
        <v/>
      </c>
    </row>
    <row r="211" spans="1:9" x14ac:dyDescent="0.3">
      <c r="A211" s="2"/>
      <c r="H211" s="3"/>
      <c r="I211" t="str">
        <f t="shared" si="3"/>
        <v/>
      </c>
    </row>
    <row r="212" spans="1:9" x14ac:dyDescent="0.3">
      <c r="A212" s="2"/>
      <c r="H212" s="3"/>
      <c r="I212" t="str">
        <f t="shared" si="3"/>
        <v/>
      </c>
    </row>
    <row r="213" spans="1:9" x14ac:dyDescent="0.3">
      <c r="A213" s="2"/>
      <c r="H213" s="3"/>
      <c r="I213" t="str">
        <f t="shared" si="3"/>
        <v/>
      </c>
    </row>
    <row r="214" spans="1:9" x14ac:dyDescent="0.3">
      <c r="A214" s="2"/>
      <c r="H214" s="3"/>
      <c r="I214" t="str">
        <f t="shared" si="3"/>
        <v/>
      </c>
    </row>
    <row r="215" spans="1:9" x14ac:dyDescent="0.3">
      <c r="A215" s="2"/>
      <c r="H215" s="3"/>
      <c r="I215" t="str">
        <f t="shared" si="3"/>
        <v/>
      </c>
    </row>
    <row r="216" spans="1:9" x14ac:dyDescent="0.3">
      <c r="A216" s="2"/>
      <c r="H216" s="3"/>
      <c r="I216" t="str">
        <f t="shared" si="3"/>
        <v/>
      </c>
    </row>
    <row r="217" spans="1:9" x14ac:dyDescent="0.3">
      <c r="A217" s="2"/>
      <c r="H217" s="3"/>
      <c r="I217" t="str">
        <f t="shared" si="3"/>
        <v/>
      </c>
    </row>
    <row r="218" spans="1:9" x14ac:dyDescent="0.3">
      <c r="A218" s="2"/>
      <c r="H218" s="3"/>
      <c r="I218" t="str">
        <f t="shared" si="3"/>
        <v/>
      </c>
    </row>
    <row r="219" spans="1:9" x14ac:dyDescent="0.3">
      <c r="A219" s="2"/>
      <c r="H219" s="3"/>
      <c r="I219" t="str">
        <f t="shared" si="3"/>
        <v/>
      </c>
    </row>
    <row r="220" spans="1:9" x14ac:dyDescent="0.3">
      <c r="A220" s="2"/>
      <c r="H220" s="3"/>
      <c r="I220" t="str">
        <f t="shared" si="3"/>
        <v/>
      </c>
    </row>
    <row r="221" spans="1:9" x14ac:dyDescent="0.3">
      <c r="A221" s="2"/>
      <c r="H221" s="3"/>
      <c r="I221" t="str">
        <f t="shared" si="3"/>
        <v/>
      </c>
    </row>
    <row r="222" spans="1:9" x14ac:dyDescent="0.3">
      <c r="A222" s="2"/>
      <c r="H222" s="3"/>
      <c r="I222" t="str">
        <f t="shared" si="3"/>
        <v/>
      </c>
    </row>
    <row r="223" spans="1:9" x14ac:dyDescent="0.3">
      <c r="A223" s="2"/>
      <c r="H223" s="3"/>
      <c r="I223" t="str">
        <f t="shared" si="3"/>
        <v/>
      </c>
    </row>
    <row r="224" spans="1:9" x14ac:dyDescent="0.3">
      <c r="A224" s="2"/>
      <c r="H224" s="3"/>
      <c r="I224" t="str">
        <f t="shared" si="3"/>
        <v/>
      </c>
    </row>
    <row r="225" spans="1:9" x14ac:dyDescent="0.3">
      <c r="A225" s="2"/>
      <c r="H225" s="3"/>
      <c r="I225" t="str">
        <f t="shared" si="3"/>
        <v/>
      </c>
    </row>
    <row r="226" spans="1:9" x14ac:dyDescent="0.3">
      <c r="A226" s="2"/>
      <c r="H226" s="3"/>
      <c r="I226" t="str">
        <f t="shared" si="3"/>
        <v/>
      </c>
    </row>
    <row r="227" spans="1:9" x14ac:dyDescent="0.3">
      <c r="A227" s="2"/>
      <c r="H227" s="3"/>
      <c r="I227" t="str">
        <f t="shared" si="3"/>
        <v/>
      </c>
    </row>
    <row r="228" spans="1:9" x14ac:dyDescent="0.3">
      <c r="A228" s="2"/>
      <c r="H228" s="3"/>
      <c r="I228" t="str">
        <f t="shared" si="3"/>
        <v/>
      </c>
    </row>
    <row r="229" spans="1:9" x14ac:dyDescent="0.3">
      <c r="A229" s="2"/>
      <c r="H229" s="3"/>
      <c r="I229" t="str">
        <f t="shared" si="3"/>
        <v/>
      </c>
    </row>
    <row r="230" spans="1:9" x14ac:dyDescent="0.3">
      <c r="A230" s="2"/>
      <c r="H230" s="3"/>
      <c r="I230" t="str">
        <f t="shared" si="3"/>
        <v/>
      </c>
    </row>
    <row r="231" spans="1:9" x14ac:dyDescent="0.3">
      <c r="A231" s="2"/>
      <c r="H231" s="3"/>
      <c r="I231" t="str">
        <f t="shared" si="3"/>
        <v/>
      </c>
    </row>
    <row r="232" spans="1:9" x14ac:dyDescent="0.3">
      <c r="A232" s="2"/>
      <c r="H232" s="3"/>
      <c r="I232" t="str">
        <f t="shared" si="3"/>
        <v/>
      </c>
    </row>
    <row r="233" spans="1:9" x14ac:dyDescent="0.3">
      <c r="A233" s="2"/>
      <c r="H233" s="3"/>
      <c r="I233" t="str">
        <f t="shared" si="3"/>
        <v/>
      </c>
    </row>
    <row r="234" spans="1:9" x14ac:dyDescent="0.3">
      <c r="A234" s="2"/>
      <c r="H234" s="3"/>
      <c r="I234" t="str">
        <f t="shared" si="3"/>
        <v/>
      </c>
    </row>
    <row r="235" spans="1:9" x14ac:dyDescent="0.3">
      <c r="A235" s="2"/>
      <c r="H235" s="3"/>
      <c r="I235" t="str">
        <f t="shared" si="3"/>
        <v/>
      </c>
    </row>
    <row r="236" spans="1:9" x14ac:dyDescent="0.3">
      <c r="A236" s="2"/>
      <c r="H236" s="3"/>
      <c r="I236" t="str">
        <f t="shared" si="3"/>
        <v/>
      </c>
    </row>
    <row r="237" spans="1:9" x14ac:dyDescent="0.3">
      <c r="A237" s="2"/>
      <c r="H237" s="3"/>
      <c r="I237" t="str">
        <f t="shared" si="3"/>
        <v/>
      </c>
    </row>
    <row r="238" spans="1:9" x14ac:dyDescent="0.3">
      <c r="A238" s="2"/>
      <c r="H238" s="3"/>
      <c r="I238" t="str">
        <f t="shared" si="3"/>
        <v/>
      </c>
    </row>
    <row r="239" spans="1:9" x14ac:dyDescent="0.3">
      <c r="A239" s="2"/>
      <c r="H239" s="3"/>
      <c r="I239" t="str">
        <f t="shared" si="3"/>
        <v/>
      </c>
    </row>
    <row r="240" spans="1:9" x14ac:dyDescent="0.3">
      <c r="A240" s="2"/>
      <c r="H240" s="3"/>
      <c r="I240" t="str">
        <f t="shared" si="3"/>
        <v/>
      </c>
    </row>
    <row r="241" spans="1:9" x14ac:dyDescent="0.3">
      <c r="A241" s="2"/>
      <c r="H241" s="3"/>
      <c r="I241" t="str">
        <f t="shared" si="3"/>
        <v/>
      </c>
    </row>
    <row r="242" spans="1:9" x14ac:dyDescent="0.3">
      <c r="A242" s="2"/>
      <c r="H242" s="3"/>
      <c r="I242" t="str">
        <f t="shared" si="3"/>
        <v/>
      </c>
    </row>
    <row r="243" spans="1:9" x14ac:dyDescent="0.3">
      <c r="A243" s="2"/>
      <c r="H243" s="3"/>
      <c r="I243" t="str">
        <f t="shared" si="3"/>
        <v/>
      </c>
    </row>
    <row r="244" spans="1:9" x14ac:dyDescent="0.3">
      <c r="A244" s="2"/>
      <c r="H244" s="3"/>
      <c r="I244" t="str">
        <f t="shared" si="3"/>
        <v/>
      </c>
    </row>
    <row r="245" spans="1:9" x14ac:dyDescent="0.3">
      <c r="A245" s="2"/>
      <c r="H245" s="3"/>
      <c r="I245" t="str">
        <f t="shared" si="3"/>
        <v/>
      </c>
    </row>
    <row r="246" spans="1:9" x14ac:dyDescent="0.3">
      <c r="A246" s="2"/>
      <c r="H246" s="3"/>
      <c r="I246" t="str">
        <f t="shared" si="3"/>
        <v/>
      </c>
    </row>
    <row r="247" spans="1:9" x14ac:dyDescent="0.3">
      <c r="A247" s="2"/>
      <c r="H247" s="3"/>
      <c r="I247" t="str">
        <f t="shared" si="3"/>
        <v/>
      </c>
    </row>
    <row r="248" spans="1:9" x14ac:dyDescent="0.3">
      <c r="A248" s="2"/>
      <c r="H248" s="3"/>
      <c r="I248" t="str">
        <f t="shared" si="3"/>
        <v/>
      </c>
    </row>
    <row r="249" spans="1:9" x14ac:dyDescent="0.3">
      <c r="A249" s="2"/>
      <c r="H249" s="3"/>
      <c r="I249" t="str">
        <f t="shared" si="3"/>
        <v/>
      </c>
    </row>
    <row r="250" spans="1:9" x14ac:dyDescent="0.3">
      <c r="A250" s="2"/>
      <c r="H250" s="3"/>
      <c r="I250" t="str">
        <f t="shared" si="3"/>
        <v/>
      </c>
    </row>
    <row r="251" spans="1:9" x14ac:dyDescent="0.3">
      <c r="A251" s="2"/>
      <c r="H251" s="3"/>
      <c r="I251" t="str">
        <f t="shared" si="3"/>
        <v/>
      </c>
    </row>
    <row r="252" spans="1:9" x14ac:dyDescent="0.3">
      <c r="A252" s="2"/>
      <c r="H252" s="3"/>
      <c r="I252" t="str">
        <f t="shared" si="3"/>
        <v/>
      </c>
    </row>
    <row r="253" spans="1:9" x14ac:dyDescent="0.3">
      <c r="A253" s="2"/>
      <c r="H253" s="3"/>
      <c r="I253" t="str">
        <f t="shared" si="3"/>
        <v/>
      </c>
    </row>
    <row r="254" spans="1:9" x14ac:dyDescent="0.3">
      <c r="A254" s="2"/>
      <c r="H254" s="3"/>
      <c r="I254" t="str">
        <f t="shared" si="3"/>
        <v/>
      </c>
    </row>
    <row r="255" spans="1:9" x14ac:dyDescent="0.3">
      <c r="A255" s="2"/>
      <c r="H255" s="3"/>
      <c r="I255" t="str">
        <f t="shared" si="3"/>
        <v/>
      </c>
    </row>
    <row r="256" spans="1:9" x14ac:dyDescent="0.3">
      <c r="A256" s="2"/>
      <c r="H256" s="3"/>
      <c r="I256" t="str">
        <f t="shared" si="3"/>
        <v/>
      </c>
    </row>
    <row r="257" spans="1:9" x14ac:dyDescent="0.3">
      <c r="A257" s="2"/>
      <c r="H257" s="3"/>
      <c r="I257" t="str">
        <f t="shared" si="3"/>
        <v/>
      </c>
    </row>
    <row r="258" spans="1:9" x14ac:dyDescent="0.3">
      <c r="A258" s="2"/>
      <c r="H258" s="3"/>
      <c r="I258" t="str">
        <f t="shared" ref="I258:I321" si="4">IF(A258="","",TEXT(A258,"mmm/aaaa"))</f>
        <v/>
      </c>
    </row>
    <row r="259" spans="1:9" x14ac:dyDescent="0.3">
      <c r="A259" s="2"/>
      <c r="H259" s="3"/>
      <c r="I259" t="str">
        <f t="shared" si="4"/>
        <v/>
      </c>
    </row>
    <row r="260" spans="1:9" x14ac:dyDescent="0.3">
      <c r="A260" s="2"/>
      <c r="H260" s="3"/>
      <c r="I260" t="str">
        <f t="shared" si="4"/>
        <v/>
      </c>
    </row>
    <row r="261" spans="1:9" x14ac:dyDescent="0.3">
      <c r="A261" s="2"/>
      <c r="H261" s="3"/>
      <c r="I261" t="str">
        <f t="shared" si="4"/>
        <v/>
      </c>
    </row>
    <row r="262" spans="1:9" x14ac:dyDescent="0.3">
      <c r="A262" s="2"/>
      <c r="H262" s="3"/>
      <c r="I262" t="str">
        <f t="shared" si="4"/>
        <v/>
      </c>
    </row>
    <row r="263" spans="1:9" x14ac:dyDescent="0.3">
      <c r="A263" s="2"/>
      <c r="H263" s="3"/>
      <c r="I263" t="str">
        <f t="shared" si="4"/>
        <v/>
      </c>
    </row>
    <row r="264" spans="1:9" x14ac:dyDescent="0.3">
      <c r="A264" s="2"/>
      <c r="H264" s="3"/>
      <c r="I264" t="str">
        <f t="shared" si="4"/>
        <v/>
      </c>
    </row>
    <row r="265" spans="1:9" x14ac:dyDescent="0.3">
      <c r="A265" s="2"/>
      <c r="H265" s="3"/>
      <c r="I265" t="str">
        <f t="shared" si="4"/>
        <v/>
      </c>
    </row>
    <row r="266" spans="1:9" x14ac:dyDescent="0.3">
      <c r="A266" s="2"/>
      <c r="H266" s="3"/>
      <c r="I266" t="str">
        <f t="shared" si="4"/>
        <v/>
      </c>
    </row>
    <row r="267" spans="1:9" x14ac:dyDescent="0.3">
      <c r="A267" s="2"/>
      <c r="H267" s="3"/>
      <c r="I267" t="str">
        <f t="shared" si="4"/>
        <v/>
      </c>
    </row>
    <row r="268" spans="1:9" x14ac:dyDescent="0.3">
      <c r="A268" s="2"/>
      <c r="H268" s="3"/>
      <c r="I268" t="str">
        <f t="shared" si="4"/>
        <v/>
      </c>
    </row>
    <row r="269" spans="1:9" x14ac:dyDescent="0.3">
      <c r="A269" s="2"/>
      <c r="H269" s="3"/>
      <c r="I269" t="str">
        <f t="shared" si="4"/>
        <v/>
      </c>
    </row>
    <row r="270" spans="1:9" x14ac:dyDescent="0.3">
      <c r="A270" s="2"/>
      <c r="H270" s="3"/>
      <c r="I270" t="str">
        <f t="shared" si="4"/>
        <v/>
      </c>
    </row>
    <row r="271" spans="1:9" x14ac:dyDescent="0.3">
      <c r="A271" s="2"/>
      <c r="H271" s="3"/>
      <c r="I271" t="str">
        <f t="shared" si="4"/>
        <v/>
      </c>
    </row>
    <row r="272" spans="1:9" x14ac:dyDescent="0.3">
      <c r="A272" s="2"/>
      <c r="H272" s="3"/>
      <c r="I272" t="str">
        <f t="shared" si="4"/>
        <v/>
      </c>
    </row>
    <row r="273" spans="1:9" x14ac:dyDescent="0.3">
      <c r="A273" s="2"/>
      <c r="H273" s="3"/>
      <c r="I273" t="str">
        <f t="shared" si="4"/>
        <v/>
      </c>
    </row>
    <row r="274" spans="1:9" x14ac:dyDescent="0.3">
      <c r="A274" s="2"/>
      <c r="H274" s="3"/>
      <c r="I274" t="str">
        <f t="shared" si="4"/>
        <v/>
      </c>
    </row>
    <row r="275" spans="1:9" x14ac:dyDescent="0.3">
      <c r="A275" s="2"/>
      <c r="H275" s="3"/>
      <c r="I275" t="str">
        <f t="shared" si="4"/>
        <v/>
      </c>
    </row>
    <row r="276" spans="1:9" x14ac:dyDescent="0.3">
      <c r="A276" s="2"/>
      <c r="H276" s="3"/>
      <c r="I276" t="str">
        <f t="shared" si="4"/>
        <v/>
      </c>
    </row>
    <row r="277" spans="1:9" x14ac:dyDescent="0.3">
      <c r="A277" s="2"/>
      <c r="H277" s="3"/>
      <c r="I277" t="str">
        <f t="shared" si="4"/>
        <v/>
      </c>
    </row>
    <row r="278" spans="1:9" x14ac:dyDescent="0.3">
      <c r="A278" s="2"/>
      <c r="H278" s="3"/>
      <c r="I278" t="str">
        <f t="shared" si="4"/>
        <v/>
      </c>
    </row>
    <row r="279" spans="1:9" x14ac:dyDescent="0.3">
      <c r="A279" s="2"/>
      <c r="H279" s="3"/>
      <c r="I279" t="str">
        <f t="shared" si="4"/>
        <v/>
      </c>
    </row>
    <row r="280" spans="1:9" x14ac:dyDescent="0.3">
      <c r="A280" s="2"/>
      <c r="H280" s="3"/>
      <c r="I280" t="str">
        <f t="shared" si="4"/>
        <v/>
      </c>
    </row>
    <row r="281" spans="1:9" x14ac:dyDescent="0.3">
      <c r="A281" s="2"/>
      <c r="H281" s="3"/>
      <c r="I281" t="str">
        <f t="shared" si="4"/>
        <v/>
      </c>
    </row>
    <row r="282" spans="1:9" x14ac:dyDescent="0.3">
      <c r="A282" s="2"/>
      <c r="H282" s="3"/>
      <c r="I282" t="str">
        <f t="shared" si="4"/>
        <v/>
      </c>
    </row>
    <row r="283" spans="1:9" x14ac:dyDescent="0.3">
      <c r="A283" s="2"/>
      <c r="H283" s="3"/>
      <c r="I283" t="str">
        <f t="shared" si="4"/>
        <v/>
      </c>
    </row>
    <row r="284" spans="1:9" x14ac:dyDescent="0.3">
      <c r="A284" s="2"/>
      <c r="H284" s="3"/>
      <c r="I284" t="str">
        <f t="shared" si="4"/>
        <v/>
      </c>
    </row>
    <row r="285" spans="1:9" x14ac:dyDescent="0.3">
      <c r="A285" s="2"/>
      <c r="H285" s="3"/>
      <c r="I285" t="str">
        <f t="shared" si="4"/>
        <v/>
      </c>
    </row>
    <row r="286" spans="1:9" x14ac:dyDescent="0.3">
      <c r="A286" s="2"/>
      <c r="H286" s="3"/>
      <c r="I286" t="str">
        <f t="shared" si="4"/>
        <v/>
      </c>
    </row>
    <row r="287" spans="1:9" x14ac:dyDescent="0.3">
      <c r="A287" s="2"/>
      <c r="H287" s="3"/>
      <c r="I287" t="str">
        <f t="shared" si="4"/>
        <v/>
      </c>
    </row>
    <row r="288" spans="1:9" x14ac:dyDescent="0.3">
      <c r="A288" s="2"/>
      <c r="H288" s="3"/>
      <c r="I288" t="str">
        <f t="shared" si="4"/>
        <v/>
      </c>
    </row>
    <row r="289" spans="1:9" x14ac:dyDescent="0.3">
      <c r="A289" s="2"/>
      <c r="H289" s="3"/>
      <c r="I289" t="str">
        <f t="shared" si="4"/>
        <v/>
      </c>
    </row>
    <row r="290" spans="1:9" x14ac:dyDescent="0.3">
      <c r="A290" s="2"/>
      <c r="H290" s="3"/>
      <c r="I290" t="str">
        <f t="shared" si="4"/>
        <v/>
      </c>
    </row>
    <row r="291" spans="1:9" x14ac:dyDescent="0.3">
      <c r="A291" s="2"/>
      <c r="H291" s="3"/>
      <c r="I291" t="str">
        <f t="shared" si="4"/>
        <v/>
      </c>
    </row>
    <row r="292" spans="1:9" x14ac:dyDescent="0.3">
      <c r="A292" s="2"/>
      <c r="H292" s="3"/>
      <c r="I292" t="str">
        <f t="shared" si="4"/>
        <v/>
      </c>
    </row>
    <row r="293" spans="1:9" x14ac:dyDescent="0.3">
      <c r="A293" s="2"/>
      <c r="H293" s="3"/>
      <c r="I293" t="str">
        <f t="shared" si="4"/>
        <v/>
      </c>
    </row>
    <row r="294" spans="1:9" x14ac:dyDescent="0.3">
      <c r="A294" s="2"/>
      <c r="H294" s="3"/>
      <c r="I294" t="str">
        <f t="shared" si="4"/>
        <v/>
      </c>
    </row>
    <row r="295" spans="1:9" x14ac:dyDescent="0.3">
      <c r="A295" s="2"/>
      <c r="H295" s="3"/>
      <c r="I295" t="str">
        <f t="shared" si="4"/>
        <v/>
      </c>
    </row>
    <row r="296" spans="1:9" x14ac:dyDescent="0.3">
      <c r="A296" s="2"/>
      <c r="H296" s="3"/>
      <c r="I296" t="str">
        <f t="shared" si="4"/>
        <v/>
      </c>
    </row>
    <row r="297" spans="1:9" x14ac:dyDescent="0.3">
      <c r="A297" s="2"/>
      <c r="H297" s="3"/>
      <c r="I297" t="str">
        <f t="shared" si="4"/>
        <v/>
      </c>
    </row>
    <row r="298" spans="1:9" x14ac:dyDescent="0.3">
      <c r="A298" s="2"/>
      <c r="H298" s="3"/>
      <c r="I298" t="str">
        <f t="shared" si="4"/>
        <v/>
      </c>
    </row>
    <row r="299" spans="1:9" x14ac:dyDescent="0.3">
      <c r="A299" s="2"/>
      <c r="H299" s="3"/>
      <c r="I299" t="str">
        <f t="shared" si="4"/>
        <v/>
      </c>
    </row>
    <row r="300" spans="1:9" x14ac:dyDescent="0.3">
      <c r="A300" s="2"/>
      <c r="H300" s="3"/>
      <c r="I300" t="str">
        <f t="shared" si="4"/>
        <v/>
      </c>
    </row>
    <row r="301" spans="1:9" x14ac:dyDescent="0.3">
      <c r="A301" s="2"/>
      <c r="H301" s="3"/>
      <c r="I301" t="str">
        <f t="shared" si="4"/>
        <v/>
      </c>
    </row>
    <row r="302" spans="1:9" x14ac:dyDescent="0.3">
      <c r="A302" s="2"/>
      <c r="H302" s="3"/>
      <c r="I302" t="str">
        <f t="shared" si="4"/>
        <v/>
      </c>
    </row>
    <row r="303" spans="1:9" x14ac:dyDescent="0.3">
      <c r="A303" s="2"/>
      <c r="H303" s="3"/>
      <c r="I303" t="str">
        <f t="shared" si="4"/>
        <v/>
      </c>
    </row>
    <row r="304" spans="1:9" x14ac:dyDescent="0.3">
      <c r="A304" s="2"/>
      <c r="H304" s="3"/>
      <c r="I304" t="str">
        <f t="shared" si="4"/>
        <v/>
      </c>
    </row>
    <row r="305" spans="1:9" x14ac:dyDescent="0.3">
      <c r="A305" s="2"/>
      <c r="H305" s="3"/>
      <c r="I305" t="str">
        <f t="shared" si="4"/>
        <v/>
      </c>
    </row>
    <row r="306" spans="1:9" x14ac:dyDescent="0.3">
      <c r="A306" s="2"/>
      <c r="H306" s="3"/>
      <c r="I306" t="str">
        <f t="shared" si="4"/>
        <v/>
      </c>
    </row>
    <row r="307" spans="1:9" x14ac:dyDescent="0.3">
      <c r="A307" s="2"/>
      <c r="H307" s="3"/>
      <c r="I307" t="str">
        <f t="shared" si="4"/>
        <v/>
      </c>
    </row>
    <row r="308" spans="1:9" x14ac:dyDescent="0.3">
      <c r="A308" s="2"/>
      <c r="H308" s="3"/>
      <c r="I308" t="str">
        <f t="shared" si="4"/>
        <v/>
      </c>
    </row>
    <row r="309" spans="1:9" x14ac:dyDescent="0.3">
      <c r="A309" s="2"/>
      <c r="H309" s="3"/>
      <c r="I309" t="str">
        <f t="shared" si="4"/>
        <v/>
      </c>
    </row>
    <row r="310" spans="1:9" x14ac:dyDescent="0.3">
      <c r="A310" s="2"/>
      <c r="H310" s="3"/>
      <c r="I310" t="str">
        <f t="shared" si="4"/>
        <v/>
      </c>
    </row>
    <row r="311" spans="1:9" x14ac:dyDescent="0.3">
      <c r="A311" s="2"/>
      <c r="H311" s="3"/>
      <c r="I311" t="str">
        <f t="shared" si="4"/>
        <v/>
      </c>
    </row>
    <row r="312" spans="1:9" x14ac:dyDescent="0.3">
      <c r="A312" s="2"/>
      <c r="H312" s="3"/>
      <c r="I312" t="str">
        <f t="shared" si="4"/>
        <v/>
      </c>
    </row>
    <row r="313" spans="1:9" x14ac:dyDescent="0.3">
      <c r="A313" s="2"/>
      <c r="H313" s="3"/>
      <c r="I313" t="str">
        <f t="shared" si="4"/>
        <v/>
      </c>
    </row>
    <row r="314" spans="1:9" x14ac:dyDescent="0.3">
      <c r="A314" s="2"/>
      <c r="H314" s="3"/>
      <c r="I314" t="str">
        <f t="shared" si="4"/>
        <v/>
      </c>
    </row>
    <row r="315" spans="1:9" x14ac:dyDescent="0.3">
      <c r="A315" s="2"/>
      <c r="H315" s="3"/>
      <c r="I315" t="str">
        <f t="shared" si="4"/>
        <v/>
      </c>
    </row>
    <row r="316" spans="1:9" x14ac:dyDescent="0.3">
      <c r="A316" s="2"/>
      <c r="H316" s="3"/>
      <c r="I316" t="str">
        <f t="shared" si="4"/>
        <v/>
      </c>
    </row>
    <row r="317" spans="1:9" x14ac:dyDescent="0.3">
      <c r="A317" s="2"/>
      <c r="H317" s="3"/>
      <c r="I317" t="str">
        <f t="shared" si="4"/>
        <v/>
      </c>
    </row>
    <row r="318" spans="1:9" x14ac:dyDescent="0.3">
      <c r="A318" s="2"/>
      <c r="H318" s="3"/>
      <c r="I318" t="str">
        <f t="shared" si="4"/>
        <v/>
      </c>
    </row>
    <row r="319" spans="1:9" x14ac:dyDescent="0.3">
      <c r="A319" s="2"/>
      <c r="H319" s="3"/>
      <c r="I319" t="str">
        <f t="shared" si="4"/>
        <v/>
      </c>
    </row>
    <row r="320" spans="1:9" x14ac:dyDescent="0.3">
      <c r="A320" s="2"/>
      <c r="H320" s="3"/>
      <c r="I320" t="str">
        <f t="shared" si="4"/>
        <v/>
      </c>
    </row>
    <row r="321" spans="1:9" x14ac:dyDescent="0.3">
      <c r="A321" s="2"/>
      <c r="H321" s="3"/>
      <c r="I321" t="str">
        <f t="shared" si="4"/>
        <v/>
      </c>
    </row>
    <row r="322" spans="1:9" x14ac:dyDescent="0.3">
      <c r="A322" s="2"/>
      <c r="H322" s="3"/>
      <c r="I322" t="str">
        <f t="shared" ref="I322:I385" si="5">IF(A322="","",TEXT(A322,"mmm/aaaa"))</f>
        <v/>
      </c>
    </row>
    <row r="323" spans="1:9" x14ac:dyDescent="0.3">
      <c r="A323" s="2"/>
      <c r="H323" s="3"/>
      <c r="I323" t="str">
        <f t="shared" si="5"/>
        <v/>
      </c>
    </row>
    <row r="324" spans="1:9" x14ac:dyDescent="0.3">
      <c r="A324" s="2"/>
      <c r="H324" s="3"/>
      <c r="I324" t="str">
        <f t="shared" si="5"/>
        <v/>
      </c>
    </row>
    <row r="325" spans="1:9" x14ac:dyDescent="0.3">
      <c r="A325" s="2"/>
      <c r="H325" s="3"/>
      <c r="I325" t="str">
        <f t="shared" si="5"/>
        <v/>
      </c>
    </row>
    <row r="326" spans="1:9" x14ac:dyDescent="0.3">
      <c r="A326" s="2"/>
      <c r="H326" s="3"/>
      <c r="I326" t="str">
        <f t="shared" si="5"/>
        <v/>
      </c>
    </row>
    <row r="327" spans="1:9" x14ac:dyDescent="0.3">
      <c r="A327" s="2"/>
      <c r="H327" s="3"/>
      <c r="I327" t="str">
        <f t="shared" si="5"/>
        <v/>
      </c>
    </row>
    <row r="328" spans="1:9" x14ac:dyDescent="0.3">
      <c r="A328" s="2"/>
      <c r="H328" s="3"/>
      <c r="I328" t="str">
        <f t="shared" si="5"/>
        <v/>
      </c>
    </row>
    <row r="329" spans="1:9" x14ac:dyDescent="0.3">
      <c r="A329" s="2"/>
      <c r="H329" s="3"/>
      <c r="I329" t="str">
        <f t="shared" si="5"/>
        <v/>
      </c>
    </row>
    <row r="330" spans="1:9" x14ac:dyDescent="0.3">
      <c r="A330" s="2"/>
      <c r="H330" s="3"/>
      <c r="I330" t="str">
        <f t="shared" si="5"/>
        <v/>
      </c>
    </row>
    <row r="331" spans="1:9" x14ac:dyDescent="0.3">
      <c r="A331" s="2"/>
      <c r="H331" s="3"/>
      <c r="I331" t="str">
        <f t="shared" si="5"/>
        <v/>
      </c>
    </row>
    <row r="332" spans="1:9" x14ac:dyDescent="0.3">
      <c r="A332" s="2"/>
      <c r="H332" s="3"/>
      <c r="I332" t="str">
        <f t="shared" si="5"/>
        <v/>
      </c>
    </row>
    <row r="333" spans="1:9" x14ac:dyDescent="0.3">
      <c r="A333" s="2"/>
      <c r="H333" s="3"/>
      <c r="I333" t="str">
        <f t="shared" si="5"/>
        <v/>
      </c>
    </row>
    <row r="334" spans="1:9" x14ac:dyDescent="0.3">
      <c r="A334" s="2"/>
      <c r="H334" s="3"/>
      <c r="I334" t="str">
        <f t="shared" si="5"/>
        <v/>
      </c>
    </row>
    <row r="335" spans="1:9" x14ac:dyDescent="0.3">
      <c r="A335" s="2"/>
      <c r="H335" s="3"/>
      <c r="I335" t="str">
        <f t="shared" si="5"/>
        <v/>
      </c>
    </row>
    <row r="336" spans="1:9" x14ac:dyDescent="0.3">
      <c r="A336" s="2"/>
      <c r="H336" s="3"/>
      <c r="I336" t="str">
        <f t="shared" si="5"/>
        <v/>
      </c>
    </row>
    <row r="337" spans="1:9" x14ac:dyDescent="0.3">
      <c r="A337" s="2"/>
      <c r="H337" s="3"/>
      <c r="I337" t="str">
        <f t="shared" si="5"/>
        <v/>
      </c>
    </row>
    <row r="338" spans="1:9" x14ac:dyDescent="0.3">
      <c r="A338" s="2"/>
      <c r="H338" s="3"/>
      <c r="I338" t="str">
        <f t="shared" si="5"/>
        <v/>
      </c>
    </row>
    <row r="339" spans="1:9" x14ac:dyDescent="0.3">
      <c r="A339" s="2"/>
      <c r="H339" s="3"/>
      <c r="I339" t="str">
        <f t="shared" si="5"/>
        <v/>
      </c>
    </row>
    <row r="340" spans="1:9" x14ac:dyDescent="0.3">
      <c r="A340" s="2"/>
      <c r="H340" s="3"/>
      <c r="I340" t="str">
        <f t="shared" si="5"/>
        <v/>
      </c>
    </row>
    <row r="341" spans="1:9" x14ac:dyDescent="0.3">
      <c r="A341" s="2"/>
      <c r="H341" s="3"/>
      <c r="I341" t="str">
        <f t="shared" si="5"/>
        <v/>
      </c>
    </row>
    <row r="342" spans="1:9" x14ac:dyDescent="0.3">
      <c r="A342" s="2"/>
      <c r="H342" s="3"/>
      <c r="I342" t="str">
        <f t="shared" si="5"/>
        <v/>
      </c>
    </row>
    <row r="343" spans="1:9" x14ac:dyDescent="0.3">
      <c r="A343" s="2"/>
      <c r="H343" s="3"/>
      <c r="I343" t="str">
        <f t="shared" si="5"/>
        <v/>
      </c>
    </row>
    <row r="344" spans="1:9" x14ac:dyDescent="0.3">
      <c r="A344" s="2"/>
      <c r="H344" s="3"/>
      <c r="I344" t="str">
        <f t="shared" si="5"/>
        <v/>
      </c>
    </row>
    <row r="345" spans="1:9" x14ac:dyDescent="0.3">
      <c r="A345" s="2"/>
      <c r="H345" s="3"/>
      <c r="I345" t="str">
        <f t="shared" si="5"/>
        <v/>
      </c>
    </row>
    <row r="346" spans="1:9" x14ac:dyDescent="0.3">
      <c r="A346" s="2"/>
      <c r="H346" s="3"/>
      <c r="I346" t="str">
        <f t="shared" si="5"/>
        <v/>
      </c>
    </row>
    <row r="347" spans="1:9" x14ac:dyDescent="0.3">
      <c r="A347" s="2"/>
      <c r="H347" s="3"/>
      <c r="I347" t="str">
        <f t="shared" si="5"/>
        <v/>
      </c>
    </row>
    <row r="348" spans="1:9" x14ac:dyDescent="0.3">
      <c r="A348" s="2"/>
      <c r="H348" s="3"/>
      <c r="I348" t="str">
        <f t="shared" si="5"/>
        <v/>
      </c>
    </row>
    <row r="349" spans="1:9" x14ac:dyDescent="0.3">
      <c r="A349" s="2"/>
      <c r="H349" s="3"/>
      <c r="I349" t="str">
        <f t="shared" si="5"/>
        <v/>
      </c>
    </row>
    <row r="350" spans="1:9" x14ac:dyDescent="0.3">
      <c r="A350" s="2"/>
      <c r="H350" s="3"/>
      <c r="I350" t="str">
        <f t="shared" si="5"/>
        <v/>
      </c>
    </row>
    <row r="351" spans="1:9" x14ac:dyDescent="0.3">
      <c r="A351" s="2"/>
      <c r="H351" s="3"/>
      <c r="I351" t="str">
        <f t="shared" si="5"/>
        <v/>
      </c>
    </row>
    <row r="352" spans="1:9" x14ac:dyDescent="0.3">
      <c r="A352" s="2"/>
      <c r="H352" s="3"/>
      <c r="I352" t="str">
        <f t="shared" si="5"/>
        <v/>
      </c>
    </row>
    <row r="353" spans="1:9" x14ac:dyDescent="0.3">
      <c r="A353" s="2"/>
      <c r="H353" s="3"/>
      <c r="I353" t="str">
        <f t="shared" si="5"/>
        <v/>
      </c>
    </row>
    <row r="354" spans="1:9" x14ac:dyDescent="0.3">
      <c r="A354" s="2"/>
      <c r="H354" s="3"/>
      <c r="I354" t="str">
        <f t="shared" si="5"/>
        <v/>
      </c>
    </row>
    <row r="355" spans="1:9" x14ac:dyDescent="0.3">
      <c r="A355" s="2"/>
      <c r="H355" s="3"/>
      <c r="I355" t="str">
        <f t="shared" si="5"/>
        <v/>
      </c>
    </row>
    <row r="356" spans="1:9" x14ac:dyDescent="0.3">
      <c r="A356" s="2"/>
      <c r="H356" s="3"/>
      <c r="I356" t="str">
        <f t="shared" si="5"/>
        <v/>
      </c>
    </row>
    <row r="357" spans="1:9" x14ac:dyDescent="0.3">
      <c r="A357" s="2"/>
      <c r="H357" s="3"/>
      <c r="I357" t="str">
        <f t="shared" si="5"/>
        <v/>
      </c>
    </row>
    <row r="358" spans="1:9" x14ac:dyDescent="0.3">
      <c r="A358" s="2"/>
      <c r="H358" s="3"/>
      <c r="I358" t="str">
        <f t="shared" si="5"/>
        <v/>
      </c>
    </row>
    <row r="359" spans="1:9" x14ac:dyDescent="0.3">
      <c r="A359" s="2"/>
      <c r="H359" s="3"/>
      <c r="I359" t="str">
        <f t="shared" si="5"/>
        <v/>
      </c>
    </row>
    <row r="360" spans="1:9" x14ac:dyDescent="0.3">
      <c r="A360" s="2"/>
      <c r="H360" s="3"/>
      <c r="I360" t="str">
        <f t="shared" si="5"/>
        <v/>
      </c>
    </row>
    <row r="361" spans="1:9" x14ac:dyDescent="0.3">
      <c r="A361" s="2"/>
      <c r="H361" s="3"/>
      <c r="I361" t="str">
        <f t="shared" si="5"/>
        <v/>
      </c>
    </row>
    <row r="362" spans="1:9" x14ac:dyDescent="0.3">
      <c r="A362" s="2"/>
      <c r="H362" s="3"/>
      <c r="I362" t="str">
        <f t="shared" si="5"/>
        <v/>
      </c>
    </row>
    <row r="363" spans="1:9" x14ac:dyDescent="0.3">
      <c r="A363" s="2"/>
      <c r="H363" s="3"/>
      <c r="I363" t="str">
        <f t="shared" si="5"/>
        <v/>
      </c>
    </row>
    <row r="364" spans="1:9" x14ac:dyDescent="0.3">
      <c r="A364" s="2"/>
      <c r="H364" s="3"/>
      <c r="I364" t="str">
        <f t="shared" si="5"/>
        <v/>
      </c>
    </row>
    <row r="365" spans="1:9" x14ac:dyDescent="0.3">
      <c r="A365" s="2"/>
      <c r="H365" s="3"/>
      <c r="I365" t="str">
        <f t="shared" si="5"/>
        <v/>
      </c>
    </row>
    <row r="366" spans="1:9" x14ac:dyDescent="0.3">
      <c r="A366" s="2"/>
      <c r="H366" s="3"/>
      <c r="I366" t="str">
        <f t="shared" si="5"/>
        <v/>
      </c>
    </row>
    <row r="367" spans="1:9" x14ac:dyDescent="0.3">
      <c r="A367" s="2"/>
      <c r="H367" s="3"/>
      <c r="I367" t="str">
        <f t="shared" si="5"/>
        <v/>
      </c>
    </row>
    <row r="368" spans="1:9" x14ac:dyDescent="0.3">
      <c r="A368" s="2"/>
      <c r="H368" s="3"/>
      <c r="I368" t="str">
        <f t="shared" si="5"/>
        <v/>
      </c>
    </row>
    <row r="369" spans="1:9" x14ac:dyDescent="0.3">
      <c r="A369" s="2"/>
      <c r="H369" s="3"/>
      <c r="I369" t="str">
        <f t="shared" si="5"/>
        <v/>
      </c>
    </row>
    <row r="370" spans="1:9" x14ac:dyDescent="0.3">
      <c r="A370" s="2"/>
      <c r="H370" s="3"/>
      <c r="I370" t="str">
        <f t="shared" si="5"/>
        <v/>
      </c>
    </row>
    <row r="371" spans="1:9" x14ac:dyDescent="0.3">
      <c r="A371" s="2"/>
      <c r="H371" s="3"/>
      <c r="I371" t="str">
        <f t="shared" si="5"/>
        <v/>
      </c>
    </row>
    <row r="372" spans="1:9" x14ac:dyDescent="0.3">
      <c r="A372" s="2"/>
      <c r="H372" s="3"/>
      <c r="I372" t="str">
        <f t="shared" si="5"/>
        <v/>
      </c>
    </row>
    <row r="373" spans="1:9" x14ac:dyDescent="0.3">
      <c r="A373" s="2"/>
      <c r="H373" s="3"/>
      <c r="I373" t="str">
        <f t="shared" si="5"/>
        <v/>
      </c>
    </row>
    <row r="374" spans="1:9" x14ac:dyDescent="0.3">
      <c r="A374" s="2"/>
      <c r="H374" s="3"/>
      <c r="I374" t="str">
        <f t="shared" si="5"/>
        <v/>
      </c>
    </row>
    <row r="375" spans="1:9" x14ac:dyDescent="0.3">
      <c r="A375" s="2"/>
      <c r="H375" s="3"/>
      <c r="I375" t="str">
        <f t="shared" si="5"/>
        <v/>
      </c>
    </row>
    <row r="376" spans="1:9" x14ac:dyDescent="0.3">
      <c r="A376" s="2"/>
      <c r="H376" s="3"/>
      <c r="I376" t="str">
        <f t="shared" si="5"/>
        <v/>
      </c>
    </row>
    <row r="377" spans="1:9" x14ac:dyDescent="0.3">
      <c r="A377" s="2"/>
      <c r="H377" s="3"/>
      <c r="I377" t="str">
        <f t="shared" si="5"/>
        <v/>
      </c>
    </row>
    <row r="378" spans="1:9" x14ac:dyDescent="0.3">
      <c r="A378" s="2"/>
      <c r="H378" s="3"/>
      <c r="I378" t="str">
        <f t="shared" si="5"/>
        <v/>
      </c>
    </row>
    <row r="379" spans="1:9" x14ac:dyDescent="0.3">
      <c r="A379" s="2"/>
      <c r="H379" s="3"/>
      <c r="I379" t="str">
        <f t="shared" si="5"/>
        <v/>
      </c>
    </row>
    <row r="380" spans="1:9" x14ac:dyDescent="0.3">
      <c r="A380" s="2"/>
      <c r="H380" s="3"/>
      <c r="I380" t="str">
        <f t="shared" si="5"/>
        <v/>
      </c>
    </row>
    <row r="381" spans="1:9" x14ac:dyDescent="0.3">
      <c r="A381" s="2"/>
      <c r="H381" s="3"/>
      <c r="I381" t="str">
        <f t="shared" si="5"/>
        <v/>
      </c>
    </row>
    <row r="382" spans="1:9" x14ac:dyDescent="0.3">
      <c r="A382" s="2"/>
      <c r="H382" s="3"/>
      <c r="I382" t="str">
        <f t="shared" si="5"/>
        <v/>
      </c>
    </row>
    <row r="383" spans="1:9" x14ac:dyDescent="0.3">
      <c r="A383" s="2"/>
      <c r="H383" s="3"/>
      <c r="I383" t="str">
        <f t="shared" si="5"/>
        <v/>
      </c>
    </row>
    <row r="384" spans="1:9" x14ac:dyDescent="0.3">
      <c r="A384" s="2"/>
      <c r="H384" s="3"/>
      <c r="I384" t="str">
        <f t="shared" si="5"/>
        <v/>
      </c>
    </row>
    <row r="385" spans="1:9" x14ac:dyDescent="0.3">
      <c r="A385" s="2"/>
      <c r="H385" s="3"/>
      <c r="I385" t="str">
        <f t="shared" si="5"/>
        <v/>
      </c>
    </row>
    <row r="386" spans="1:9" x14ac:dyDescent="0.3">
      <c r="A386" s="2"/>
      <c r="H386" s="3"/>
      <c r="I386" t="str">
        <f t="shared" ref="I386:I449" si="6">IF(A386="","",TEXT(A386,"mmm/aaaa"))</f>
        <v/>
      </c>
    </row>
    <row r="387" spans="1:9" x14ac:dyDescent="0.3">
      <c r="A387" s="2"/>
      <c r="H387" s="3"/>
      <c r="I387" t="str">
        <f t="shared" si="6"/>
        <v/>
      </c>
    </row>
    <row r="388" spans="1:9" x14ac:dyDescent="0.3">
      <c r="A388" s="2"/>
      <c r="H388" s="3"/>
      <c r="I388" t="str">
        <f t="shared" si="6"/>
        <v/>
      </c>
    </row>
    <row r="389" spans="1:9" x14ac:dyDescent="0.3">
      <c r="A389" s="2"/>
      <c r="H389" s="3"/>
      <c r="I389" t="str">
        <f t="shared" si="6"/>
        <v/>
      </c>
    </row>
    <row r="390" spans="1:9" x14ac:dyDescent="0.3">
      <c r="A390" s="2"/>
      <c r="H390" s="3"/>
      <c r="I390" t="str">
        <f t="shared" si="6"/>
        <v/>
      </c>
    </row>
    <row r="391" spans="1:9" x14ac:dyDescent="0.3">
      <c r="A391" s="2"/>
      <c r="H391" s="3"/>
      <c r="I391" t="str">
        <f t="shared" si="6"/>
        <v/>
      </c>
    </row>
    <row r="392" spans="1:9" x14ac:dyDescent="0.3">
      <c r="A392" s="2"/>
      <c r="H392" s="3"/>
      <c r="I392" t="str">
        <f t="shared" si="6"/>
        <v/>
      </c>
    </row>
    <row r="393" spans="1:9" x14ac:dyDescent="0.3">
      <c r="A393" s="2"/>
      <c r="H393" s="3"/>
      <c r="I393" t="str">
        <f t="shared" si="6"/>
        <v/>
      </c>
    </row>
    <row r="394" spans="1:9" x14ac:dyDescent="0.3">
      <c r="A394" s="2"/>
      <c r="H394" s="3"/>
      <c r="I394" t="str">
        <f t="shared" si="6"/>
        <v/>
      </c>
    </row>
    <row r="395" spans="1:9" x14ac:dyDescent="0.3">
      <c r="A395" s="2"/>
      <c r="H395" s="3"/>
      <c r="I395" t="str">
        <f t="shared" si="6"/>
        <v/>
      </c>
    </row>
    <row r="396" spans="1:9" x14ac:dyDescent="0.3">
      <c r="A396" s="2"/>
      <c r="H396" s="3"/>
      <c r="I396" t="str">
        <f t="shared" si="6"/>
        <v/>
      </c>
    </row>
    <row r="397" spans="1:9" x14ac:dyDescent="0.3">
      <c r="A397" s="2"/>
      <c r="H397" s="3"/>
      <c r="I397" t="str">
        <f t="shared" si="6"/>
        <v/>
      </c>
    </row>
    <row r="398" spans="1:9" x14ac:dyDescent="0.3">
      <c r="A398" s="2"/>
      <c r="H398" s="3"/>
      <c r="I398" t="str">
        <f t="shared" si="6"/>
        <v/>
      </c>
    </row>
    <row r="399" spans="1:9" x14ac:dyDescent="0.3">
      <c r="A399" s="2"/>
      <c r="H399" s="3"/>
      <c r="I399" t="str">
        <f t="shared" si="6"/>
        <v/>
      </c>
    </row>
    <row r="400" spans="1:9" x14ac:dyDescent="0.3">
      <c r="A400" s="2"/>
      <c r="H400" s="3"/>
      <c r="I400" t="str">
        <f t="shared" si="6"/>
        <v/>
      </c>
    </row>
    <row r="401" spans="1:9" x14ac:dyDescent="0.3">
      <c r="A401" s="2"/>
      <c r="H401" s="3"/>
      <c r="I401" t="str">
        <f t="shared" si="6"/>
        <v/>
      </c>
    </row>
    <row r="402" spans="1:9" x14ac:dyDescent="0.3">
      <c r="A402" s="2"/>
      <c r="H402" s="3"/>
      <c r="I402" t="str">
        <f t="shared" si="6"/>
        <v/>
      </c>
    </row>
    <row r="403" spans="1:9" x14ac:dyDescent="0.3">
      <c r="A403" s="2"/>
      <c r="H403" s="3"/>
      <c r="I403" t="str">
        <f t="shared" si="6"/>
        <v/>
      </c>
    </row>
    <row r="404" spans="1:9" x14ac:dyDescent="0.3">
      <c r="A404" s="2"/>
      <c r="H404" s="3"/>
      <c r="I404" t="str">
        <f t="shared" si="6"/>
        <v/>
      </c>
    </row>
    <row r="405" spans="1:9" x14ac:dyDescent="0.3">
      <c r="A405" s="2"/>
      <c r="H405" s="3"/>
      <c r="I405" t="str">
        <f t="shared" si="6"/>
        <v/>
      </c>
    </row>
    <row r="406" spans="1:9" x14ac:dyDescent="0.3">
      <c r="A406" s="2"/>
      <c r="H406" s="3"/>
      <c r="I406" t="str">
        <f t="shared" si="6"/>
        <v/>
      </c>
    </row>
    <row r="407" spans="1:9" x14ac:dyDescent="0.3">
      <c r="A407" s="2"/>
      <c r="H407" s="3"/>
      <c r="I407" t="str">
        <f t="shared" si="6"/>
        <v/>
      </c>
    </row>
    <row r="408" spans="1:9" x14ac:dyDescent="0.3">
      <c r="A408" s="2"/>
      <c r="H408" s="3"/>
      <c r="I408" t="str">
        <f t="shared" si="6"/>
        <v/>
      </c>
    </row>
    <row r="409" spans="1:9" x14ac:dyDescent="0.3">
      <c r="A409" s="2"/>
      <c r="H409" s="3"/>
      <c r="I409" t="str">
        <f t="shared" si="6"/>
        <v/>
      </c>
    </row>
    <row r="410" spans="1:9" x14ac:dyDescent="0.3">
      <c r="A410" s="2"/>
      <c r="H410" s="3"/>
      <c r="I410" t="str">
        <f t="shared" si="6"/>
        <v/>
      </c>
    </row>
    <row r="411" spans="1:9" x14ac:dyDescent="0.3">
      <c r="A411" s="2"/>
      <c r="H411" s="3"/>
      <c r="I411" t="str">
        <f t="shared" si="6"/>
        <v/>
      </c>
    </row>
    <row r="412" spans="1:9" x14ac:dyDescent="0.3">
      <c r="A412" s="2"/>
      <c r="H412" s="3"/>
      <c r="I412" t="str">
        <f t="shared" si="6"/>
        <v/>
      </c>
    </row>
    <row r="413" spans="1:9" x14ac:dyDescent="0.3">
      <c r="A413" s="2"/>
      <c r="H413" s="3"/>
      <c r="I413" t="str">
        <f t="shared" si="6"/>
        <v/>
      </c>
    </row>
    <row r="414" spans="1:9" x14ac:dyDescent="0.3">
      <c r="A414" s="2"/>
      <c r="H414" s="3"/>
      <c r="I414" t="str">
        <f t="shared" si="6"/>
        <v/>
      </c>
    </row>
    <row r="415" spans="1:9" x14ac:dyDescent="0.3">
      <c r="A415" s="2"/>
      <c r="H415" s="3"/>
      <c r="I415" t="str">
        <f t="shared" si="6"/>
        <v/>
      </c>
    </row>
    <row r="416" spans="1:9" x14ac:dyDescent="0.3">
      <c r="A416" s="2"/>
      <c r="H416" s="3"/>
      <c r="I416" t="str">
        <f t="shared" si="6"/>
        <v/>
      </c>
    </row>
    <row r="417" spans="1:9" x14ac:dyDescent="0.3">
      <c r="A417" s="2"/>
      <c r="H417" s="3"/>
      <c r="I417" t="str">
        <f t="shared" si="6"/>
        <v/>
      </c>
    </row>
    <row r="418" spans="1:9" x14ac:dyDescent="0.3">
      <c r="A418" s="2"/>
      <c r="H418" s="3"/>
      <c r="I418" t="str">
        <f t="shared" si="6"/>
        <v/>
      </c>
    </row>
    <row r="419" spans="1:9" x14ac:dyDescent="0.3">
      <c r="A419" s="2"/>
      <c r="H419" s="3"/>
      <c r="I419" t="str">
        <f t="shared" si="6"/>
        <v/>
      </c>
    </row>
    <row r="420" spans="1:9" x14ac:dyDescent="0.3">
      <c r="A420" s="2"/>
      <c r="H420" s="3"/>
      <c r="I420" t="str">
        <f t="shared" si="6"/>
        <v/>
      </c>
    </row>
    <row r="421" spans="1:9" x14ac:dyDescent="0.3">
      <c r="A421" s="2"/>
      <c r="H421" s="3"/>
      <c r="I421" t="str">
        <f t="shared" si="6"/>
        <v/>
      </c>
    </row>
    <row r="422" spans="1:9" x14ac:dyDescent="0.3">
      <c r="A422" s="2"/>
      <c r="H422" s="3"/>
      <c r="I422" t="str">
        <f t="shared" si="6"/>
        <v/>
      </c>
    </row>
    <row r="423" spans="1:9" x14ac:dyDescent="0.3">
      <c r="A423" s="2"/>
      <c r="H423" s="3"/>
      <c r="I423" t="str">
        <f t="shared" si="6"/>
        <v/>
      </c>
    </row>
    <row r="424" spans="1:9" x14ac:dyDescent="0.3">
      <c r="A424" s="2"/>
      <c r="H424" s="3"/>
      <c r="I424" t="str">
        <f t="shared" si="6"/>
        <v/>
      </c>
    </row>
    <row r="425" spans="1:9" x14ac:dyDescent="0.3">
      <c r="A425" s="2"/>
      <c r="H425" s="3"/>
      <c r="I425" t="str">
        <f t="shared" si="6"/>
        <v/>
      </c>
    </row>
    <row r="426" spans="1:9" x14ac:dyDescent="0.3">
      <c r="A426" s="2"/>
      <c r="H426" s="3"/>
      <c r="I426" t="str">
        <f t="shared" si="6"/>
        <v/>
      </c>
    </row>
    <row r="427" spans="1:9" x14ac:dyDescent="0.3">
      <c r="A427" s="2"/>
      <c r="H427" s="3"/>
      <c r="I427" t="str">
        <f t="shared" si="6"/>
        <v/>
      </c>
    </row>
    <row r="428" spans="1:9" x14ac:dyDescent="0.3">
      <c r="A428" s="2"/>
      <c r="H428" s="3"/>
      <c r="I428" t="str">
        <f t="shared" si="6"/>
        <v/>
      </c>
    </row>
    <row r="429" spans="1:9" x14ac:dyDescent="0.3">
      <c r="A429" s="2"/>
      <c r="H429" s="3"/>
      <c r="I429" t="str">
        <f t="shared" si="6"/>
        <v/>
      </c>
    </row>
    <row r="430" spans="1:9" x14ac:dyDescent="0.3">
      <c r="A430" s="2"/>
      <c r="H430" s="3"/>
      <c r="I430" t="str">
        <f t="shared" si="6"/>
        <v/>
      </c>
    </row>
    <row r="431" spans="1:9" x14ac:dyDescent="0.3">
      <c r="A431" s="2"/>
      <c r="H431" s="3"/>
      <c r="I431" t="str">
        <f t="shared" si="6"/>
        <v/>
      </c>
    </row>
    <row r="432" spans="1:9" x14ac:dyDescent="0.3">
      <c r="A432" s="2"/>
      <c r="H432" s="3"/>
      <c r="I432" t="str">
        <f t="shared" si="6"/>
        <v/>
      </c>
    </row>
    <row r="433" spans="1:9" x14ac:dyDescent="0.3">
      <c r="A433" s="2"/>
      <c r="H433" s="3"/>
      <c r="I433" t="str">
        <f t="shared" si="6"/>
        <v/>
      </c>
    </row>
    <row r="434" spans="1:9" x14ac:dyDescent="0.3">
      <c r="A434" s="2"/>
      <c r="H434" s="3"/>
      <c r="I434" t="str">
        <f t="shared" si="6"/>
        <v/>
      </c>
    </row>
    <row r="435" spans="1:9" x14ac:dyDescent="0.3">
      <c r="A435" s="2"/>
      <c r="H435" s="3"/>
      <c r="I435" t="str">
        <f t="shared" si="6"/>
        <v/>
      </c>
    </row>
    <row r="436" spans="1:9" x14ac:dyDescent="0.3">
      <c r="A436" s="2"/>
      <c r="H436" s="3"/>
      <c r="I436" t="str">
        <f t="shared" si="6"/>
        <v/>
      </c>
    </row>
    <row r="437" spans="1:9" x14ac:dyDescent="0.3">
      <c r="A437" s="2"/>
      <c r="H437" s="3"/>
      <c r="I437" t="str">
        <f t="shared" si="6"/>
        <v/>
      </c>
    </row>
    <row r="438" spans="1:9" x14ac:dyDescent="0.3">
      <c r="A438" s="2"/>
      <c r="H438" s="3"/>
      <c r="I438" t="str">
        <f t="shared" si="6"/>
        <v/>
      </c>
    </row>
    <row r="439" spans="1:9" x14ac:dyDescent="0.3">
      <c r="A439" s="2"/>
      <c r="H439" s="3"/>
      <c r="I439" t="str">
        <f t="shared" si="6"/>
        <v/>
      </c>
    </row>
    <row r="440" spans="1:9" x14ac:dyDescent="0.3">
      <c r="A440" s="2"/>
      <c r="H440" s="3"/>
      <c r="I440" t="str">
        <f t="shared" si="6"/>
        <v/>
      </c>
    </row>
    <row r="441" spans="1:9" x14ac:dyDescent="0.3">
      <c r="A441" s="2"/>
      <c r="H441" s="3"/>
      <c r="I441" t="str">
        <f t="shared" si="6"/>
        <v/>
      </c>
    </row>
    <row r="442" spans="1:9" x14ac:dyDescent="0.3">
      <c r="A442" s="2"/>
      <c r="H442" s="3"/>
      <c r="I442" t="str">
        <f t="shared" si="6"/>
        <v/>
      </c>
    </row>
    <row r="443" spans="1:9" x14ac:dyDescent="0.3">
      <c r="A443" s="2"/>
      <c r="H443" s="3"/>
      <c r="I443" t="str">
        <f t="shared" si="6"/>
        <v/>
      </c>
    </row>
    <row r="444" spans="1:9" x14ac:dyDescent="0.3">
      <c r="A444" s="2"/>
      <c r="H444" s="3"/>
      <c r="I444" t="str">
        <f t="shared" si="6"/>
        <v/>
      </c>
    </row>
    <row r="445" spans="1:9" x14ac:dyDescent="0.3">
      <c r="A445" s="2"/>
      <c r="H445" s="3"/>
      <c r="I445" t="str">
        <f t="shared" si="6"/>
        <v/>
      </c>
    </row>
    <row r="446" spans="1:9" x14ac:dyDescent="0.3">
      <c r="A446" s="2"/>
      <c r="H446" s="3"/>
      <c r="I446" t="str">
        <f t="shared" si="6"/>
        <v/>
      </c>
    </row>
    <row r="447" spans="1:9" x14ac:dyDescent="0.3">
      <c r="A447" s="2"/>
      <c r="H447" s="3"/>
      <c r="I447" t="str">
        <f t="shared" si="6"/>
        <v/>
      </c>
    </row>
    <row r="448" spans="1:9" x14ac:dyDescent="0.3">
      <c r="A448" s="2"/>
      <c r="H448" s="3"/>
      <c r="I448" t="str">
        <f t="shared" si="6"/>
        <v/>
      </c>
    </row>
    <row r="449" spans="1:9" x14ac:dyDescent="0.3">
      <c r="A449" s="2"/>
      <c r="H449" s="3"/>
      <c r="I449" t="str">
        <f t="shared" si="6"/>
        <v/>
      </c>
    </row>
    <row r="450" spans="1:9" x14ac:dyDescent="0.3">
      <c r="A450" s="2"/>
      <c r="H450" s="3"/>
      <c r="I450" t="str">
        <f t="shared" ref="I450:I501" si="7">IF(A450="","",TEXT(A450,"mmm/aaaa"))</f>
        <v/>
      </c>
    </row>
    <row r="451" spans="1:9" x14ac:dyDescent="0.3">
      <c r="A451" s="2"/>
      <c r="H451" s="3"/>
      <c r="I451" t="str">
        <f t="shared" si="7"/>
        <v/>
      </c>
    </row>
    <row r="452" spans="1:9" x14ac:dyDescent="0.3">
      <c r="A452" s="2"/>
      <c r="H452" s="3"/>
      <c r="I452" t="str">
        <f t="shared" si="7"/>
        <v/>
      </c>
    </row>
    <row r="453" spans="1:9" x14ac:dyDescent="0.3">
      <c r="A453" s="2"/>
      <c r="H453" s="3"/>
      <c r="I453" t="str">
        <f t="shared" si="7"/>
        <v/>
      </c>
    </row>
    <row r="454" spans="1:9" x14ac:dyDescent="0.3">
      <c r="A454" s="2"/>
      <c r="H454" s="3"/>
      <c r="I454" t="str">
        <f t="shared" si="7"/>
        <v/>
      </c>
    </row>
    <row r="455" spans="1:9" x14ac:dyDescent="0.3">
      <c r="A455" s="2"/>
      <c r="H455" s="3"/>
      <c r="I455" t="str">
        <f t="shared" si="7"/>
        <v/>
      </c>
    </row>
    <row r="456" spans="1:9" x14ac:dyDescent="0.3">
      <c r="A456" s="2"/>
      <c r="H456" s="3"/>
      <c r="I456" t="str">
        <f t="shared" si="7"/>
        <v/>
      </c>
    </row>
    <row r="457" spans="1:9" x14ac:dyDescent="0.3">
      <c r="A457" s="2"/>
      <c r="H457" s="3"/>
      <c r="I457" t="str">
        <f t="shared" si="7"/>
        <v/>
      </c>
    </row>
    <row r="458" spans="1:9" x14ac:dyDescent="0.3">
      <c r="A458" s="2"/>
      <c r="H458" s="3"/>
      <c r="I458" t="str">
        <f t="shared" si="7"/>
        <v/>
      </c>
    </row>
    <row r="459" spans="1:9" x14ac:dyDescent="0.3">
      <c r="A459" s="2"/>
      <c r="H459" s="3"/>
      <c r="I459" t="str">
        <f t="shared" si="7"/>
        <v/>
      </c>
    </row>
    <row r="460" spans="1:9" x14ac:dyDescent="0.3">
      <c r="A460" s="2"/>
      <c r="H460" s="3"/>
      <c r="I460" t="str">
        <f t="shared" si="7"/>
        <v/>
      </c>
    </row>
    <row r="461" spans="1:9" x14ac:dyDescent="0.3">
      <c r="A461" s="2"/>
      <c r="H461" s="3"/>
      <c r="I461" t="str">
        <f t="shared" si="7"/>
        <v/>
      </c>
    </row>
    <row r="462" spans="1:9" x14ac:dyDescent="0.3">
      <c r="A462" s="2"/>
      <c r="H462" s="3"/>
      <c r="I462" t="str">
        <f t="shared" si="7"/>
        <v/>
      </c>
    </row>
    <row r="463" spans="1:9" x14ac:dyDescent="0.3">
      <c r="A463" s="2"/>
      <c r="H463" s="3"/>
      <c r="I463" t="str">
        <f t="shared" si="7"/>
        <v/>
      </c>
    </row>
    <row r="464" spans="1:9" x14ac:dyDescent="0.3">
      <c r="A464" s="2"/>
      <c r="H464" s="3"/>
      <c r="I464" t="str">
        <f t="shared" si="7"/>
        <v/>
      </c>
    </row>
    <row r="465" spans="1:9" x14ac:dyDescent="0.3">
      <c r="A465" s="2"/>
      <c r="H465" s="3"/>
      <c r="I465" t="str">
        <f t="shared" si="7"/>
        <v/>
      </c>
    </row>
    <row r="466" spans="1:9" x14ac:dyDescent="0.3">
      <c r="A466" s="2"/>
      <c r="H466" s="3"/>
      <c r="I466" t="str">
        <f t="shared" si="7"/>
        <v/>
      </c>
    </row>
    <row r="467" spans="1:9" x14ac:dyDescent="0.3">
      <c r="A467" s="2"/>
      <c r="H467" s="3"/>
      <c r="I467" t="str">
        <f t="shared" si="7"/>
        <v/>
      </c>
    </row>
    <row r="468" spans="1:9" x14ac:dyDescent="0.3">
      <c r="A468" s="2"/>
      <c r="H468" s="3"/>
      <c r="I468" t="str">
        <f t="shared" si="7"/>
        <v/>
      </c>
    </row>
    <row r="469" spans="1:9" x14ac:dyDescent="0.3">
      <c r="A469" s="2"/>
      <c r="H469" s="3"/>
      <c r="I469" t="str">
        <f t="shared" si="7"/>
        <v/>
      </c>
    </row>
    <row r="470" spans="1:9" x14ac:dyDescent="0.3">
      <c r="A470" s="2"/>
      <c r="H470" s="3"/>
      <c r="I470" t="str">
        <f t="shared" si="7"/>
        <v/>
      </c>
    </row>
    <row r="471" spans="1:9" x14ac:dyDescent="0.3">
      <c r="A471" s="2"/>
      <c r="H471" s="3"/>
      <c r="I471" t="str">
        <f t="shared" si="7"/>
        <v/>
      </c>
    </row>
    <row r="472" spans="1:9" x14ac:dyDescent="0.3">
      <c r="A472" s="2"/>
      <c r="H472" s="3"/>
      <c r="I472" t="str">
        <f t="shared" si="7"/>
        <v/>
      </c>
    </row>
    <row r="473" spans="1:9" x14ac:dyDescent="0.3">
      <c r="A473" s="2"/>
      <c r="H473" s="3"/>
      <c r="I473" t="str">
        <f t="shared" si="7"/>
        <v/>
      </c>
    </row>
    <row r="474" spans="1:9" x14ac:dyDescent="0.3">
      <c r="A474" s="2"/>
      <c r="H474" s="3"/>
      <c r="I474" t="str">
        <f t="shared" si="7"/>
        <v/>
      </c>
    </row>
    <row r="475" spans="1:9" x14ac:dyDescent="0.3">
      <c r="A475" s="2"/>
      <c r="H475" s="3"/>
      <c r="I475" t="str">
        <f t="shared" si="7"/>
        <v/>
      </c>
    </row>
    <row r="476" spans="1:9" x14ac:dyDescent="0.3">
      <c r="A476" s="2"/>
      <c r="H476" s="3"/>
      <c r="I476" t="str">
        <f t="shared" si="7"/>
        <v/>
      </c>
    </row>
    <row r="477" spans="1:9" x14ac:dyDescent="0.3">
      <c r="A477" s="2"/>
      <c r="H477" s="3"/>
      <c r="I477" t="str">
        <f t="shared" si="7"/>
        <v/>
      </c>
    </row>
    <row r="478" spans="1:9" x14ac:dyDescent="0.3">
      <c r="A478" s="2"/>
      <c r="H478" s="3"/>
      <c r="I478" t="str">
        <f t="shared" si="7"/>
        <v/>
      </c>
    </row>
    <row r="479" spans="1:9" x14ac:dyDescent="0.3">
      <c r="A479" s="2"/>
      <c r="H479" s="3"/>
      <c r="I479" t="str">
        <f t="shared" si="7"/>
        <v/>
      </c>
    </row>
    <row r="480" spans="1:9" x14ac:dyDescent="0.3">
      <c r="A480" s="2"/>
      <c r="H480" s="3"/>
      <c r="I480" t="str">
        <f t="shared" si="7"/>
        <v/>
      </c>
    </row>
    <row r="481" spans="1:9" x14ac:dyDescent="0.3">
      <c r="A481" s="2"/>
      <c r="H481" s="3"/>
      <c r="I481" t="str">
        <f t="shared" si="7"/>
        <v/>
      </c>
    </row>
    <row r="482" spans="1:9" x14ac:dyDescent="0.3">
      <c r="A482" s="2"/>
      <c r="H482" s="3"/>
      <c r="I482" t="str">
        <f t="shared" si="7"/>
        <v/>
      </c>
    </row>
    <row r="483" spans="1:9" x14ac:dyDescent="0.3">
      <c r="A483" s="2"/>
      <c r="H483" s="3"/>
      <c r="I483" t="str">
        <f t="shared" si="7"/>
        <v/>
      </c>
    </row>
    <row r="484" spans="1:9" x14ac:dyDescent="0.3">
      <c r="A484" s="2"/>
      <c r="H484" s="3"/>
      <c r="I484" t="str">
        <f t="shared" si="7"/>
        <v/>
      </c>
    </row>
    <row r="485" spans="1:9" x14ac:dyDescent="0.3">
      <c r="A485" s="2"/>
      <c r="H485" s="3"/>
      <c r="I485" t="str">
        <f t="shared" si="7"/>
        <v/>
      </c>
    </row>
    <row r="486" spans="1:9" x14ac:dyDescent="0.3">
      <c r="A486" s="2"/>
      <c r="H486" s="3"/>
      <c r="I486" t="str">
        <f t="shared" si="7"/>
        <v/>
      </c>
    </row>
    <row r="487" spans="1:9" x14ac:dyDescent="0.3">
      <c r="A487" s="2"/>
      <c r="H487" s="3"/>
      <c r="I487" t="str">
        <f t="shared" si="7"/>
        <v/>
      </c>
    </row>
    <row r="488" spans="1:9" x14ac:dyDescent="0.3">
      <c r="A488" s="2"/>
      <c r="H488" s="3"/>
      <c r="I488" t="str">
        <f t="shared" si="7"/>
        <v/>
      </c>
    </row>
    <row r="489" spans="1:9" x14ac:dyDescent="0.3">
      <c r="A489" s="2"/>
      <c r="H489" s="3"/>
      <c r="I489" t="str">
        <f t="shared" si="7"/>
        <v/>
      </c>
    </row>
    <row r="490" spans="1:9" x14ac:dyDescent="0.3">
      <c r="A490" s="2"/>
      <c r="H490" s="3"/>
      <c r="I490" t="str">
        <f t="shared" si="7"/>
        <v/>
      </c>
    </row>
    <row r="491" spans="1:9" x14ac:dyDescent="0.3">
      <c r="A491" s="2"/>
      <c r="H491" s="3"/>
      <c r="I491" t="str">
        <f t="shared" si="7"/>
        <v/>
      </c>
    </row>
    <row r="492" spans="1:9" x14ac:dyDescent="0.3">
      <c r="A492" s="2"/>
      <c r="H492" s="3"/>
      <c r="I492" t="str">
        <f t="shared" si="7"/>
        <v/>
      </c>
    </row>
    <row r="493" spans="1:9" x14ac:dyDescent="0.3">
      <c r="A493" s="2"/>
      <c r="H493" s="3"/>
      <c r="I493" t="str">
        <f t="shared" si="7"/>
        <v/>
      </c>
    </row>
    <row r="494" spans="1:9" x14ac:dyDescent="0.3">
      <c r="A494" s="2"/>
      <c r="H494" s="3"/>
      <c r="I494" t="str">
        <f t="shared" si="7"/>
        <v/>
      </c>
    </row>
    <row r="495" spans="1:9" x14ac:dyDescent="0.3">
      <c r="A495" s="2"/>
      <c r="H495" s="3"/>
      <c r="I495" t="str">
        <f t="shared" si="7"/>
        <v/>
      </c>
    </row>
    <row r="496" spans="1:9" x14ac:dyDescent="0.3">
      <c r="A496" s="2"/>
      <c r="H496" s="3"/>
      <c r="I496" t="str">
        <f t="shared" si="7"/>
        <v/>
      </c>
    </row>
    <row r="497" spans="1:9" x14ac:dyDescent="0.3">
      <c r="A497" s="2"/>
      <c r="H497" s="3"/>
      <c r="I497" t="str">
        <f t="shared" si="7"/>
        <v/>
      </c>
    </row>
    <row r="498" spans="1:9" x14ac:dyDescent="0.3">
      <c r="A498" s="2"/>
      <c r="H498" s="3"/>
      <c r="I498" t="str">
        <f t="shared" si="7"/>
        <v/>
      </c>
    </row>
    <row r="499" spans="1:9" x14ac:dyDescent="0.3">
      <c r="A499" s="2"/>
      <c r="H499" s="3"/>
      <c r="I499" t="str">
        <f t="shared" si="7"/>
        <v/>
      </c>
    </row>
    <row r="500" spans="1:9" x14ac:dyDescent="0.3">
      <c r="A500" s="2"/>
      <c r="H500" s="3"/>
      <c r="I500" t="str">
        <f t="shared" si="7"/>
        <v/>
      </c>
    </row>
    <row r="501" spans="1:9" x14ac:dyDescent="0.3">
      <c r="A501" s="2"/>
      <c r="H501" s="3"/>
      <c r="I501" t="str">
        <f t="shared" si="7"/>
        <v/>
      </c>
    </row>
  </sheetData>
  <pageMargins left="0.75" right="0.75" top="1" bottom="1" header="0.5" footer="0.5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xr:uid="{00000000-0002-0000-0000-000000000000}">
          <x14:formula1>
            <xm:f>Listas!$A$2:$A$3</xm:f>
          </x14:formula1>
          <xm:sqref>B2:B501</xm:sqref>
        </x14:dataValidation>
        <x14:dataValidation type="list" allowBlank="1" xr:uid="{00000000-0002-0000-0000-000001000000}">
          <x14:formula1>
            <xm:f>Listas!$B$2:$B$13</xm:f>
          </x14:formula1>
          <xm:sqref>C2:C501</xm:sqref>
        </x14:dataValidation>
        <x14:dataValidation type="list" allowBlank="1" xr:uid="{00000000-0002-0000-0000-000002000000}">
          <x14:formula1>
            <xm:f>Listas!$C$2:$C$41</xm:f>
          </x14:formula1>
          <xm:sqref>D2:D501</xm:sqref>
        </x14:dataValidation>
        <x14:dataValidation type="list" allowBlank="1" xr:uid="{00000000-0002-0000-0000-000003000000}">
          <x14:formula1>
            <xm:f>Listas!$D$2:$D$8</xm:f>
          </x14:formula1>
          <xm:sqref>F2:F501</xm:sqref>
        </x14:dataValidation>
        <x14:dataValidation type="list" allowBlank="1" xr:uid="{00000000-0002-0000-0000-000004000000}">
          <x14:formula1>
            <xm:f>Listas!$E$2:$E$6</xm:f>
          </x14:formula1>
          <xm:sqref>G2:G501</xm:sqref>
        </x14:dataValidation>
        <x14:dataValidation type="list" allowBlank="1" xr:uid="{00000000-0002-0000-0000-000005000000}">
          <x14:formula1>
            <xm:f>Listas!$F$2:$F$4</xm:f>
          </x14:formula1>
          <xm:sqref>J2:J501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workbookViewId="0"/>
  </sheetViews>
  <sheetFormatPr defaultRowHeight="14.4" x14ac:dyDescent="0.3"/>
  <cols>
    <col min="1" max="1" width="14" customWidth="1"/>
    <col min="2" max="3" width="16" customWidth="1"/>
    <col min="4" max="4" width="18" customWidth="1"/>
    <col min="5" max="6" width="16" customWidth="1"/>
    <col min="7" max="7" width="18" customWidth="1"/>
    <col min="8" max="8" width="20" customWidth="1"/>
  </cols>
  <sheetData>
    <row r="1" spans="1:8" x14ac:dyDescent="0.3">
      <c r="A1" s="4" t="s">
        <v>8</v>
      </c>
      <c r="B1" s="4" t="s">
        <v>32</v>
      </c>
      <c r="C1" s="4" t="s">
        <v>33</v>
      </c>
      <c r="D1" s="4" t="s">
        <v>34</v>
      </c>
      <c r="E1" s="4" t="s">
        <v>35</v>
      </c>
      <c r="F1" s="4" t="s">
        <v>36</v>
      </c>
      <c r="G1" s="4" t="s">
        <v>37</v>
      </c>
      <c r="H1" s="4" t="s">
        <v>38</v>
      </c>
    </row>
    <row r="2" spans="1:8" x14ac:dyDescent="0.3">
      <c r="A2" t="s">
        <v>39</v>
      </c>
      <c r="B2" s="3">
        <f>SUMIFS(tblLancamentos[Valor],tblLancamentos[Tipo],"Receita",tblLancamentos[Mês],A2)</f>
        <v>0</v>
      </c>
      <c r="C2" s="3">
        <f>SUMIFS(tblLancamentos[Valor],tblLancamentos[Tipo],"Despesa",tblLancamentos[Mês],A2,tblLancamentos[Categoria],"&lt;&gt;Investimentos")</f>
        <v>0</v>
      </c>
      <c r="D2" s="3">
        <f>SUMIFS(tblLancamentos[Valor],tblLancamentos[Tipo],"Despesa",tblLancamentos[Mês],A2,tblLancamentos[Categoria],"Investimentos")</f>
        <v>0</v>
      </c>
      <c r="E2" s="3">
        <f t="shared" ref="E2:E13" si="0">B2-C2-D2</f>
        <v>0</v>
      </c>
      <c r="F2" s="5">
        <f t="shared" ref="F2:F13" si="1">IFERROR(E2/B2,0)</f>
        <v>0</v>
      </c>
      <c r="G2" s="3"/>
      <c r="H2" s="3">
        <f t="shared" ref="H2:H13" si="2">C2-G2</f>
        <v>0</v>
      </c>
    </row>
    <row r="3" spans="1:8" x14ac:dyDescent="0.3">
      <c r="A3" t="s">
        <v>40</v>
      </c>
      <c r="B3" s="3">
        <f>SUMIFS(tblLancamentos[Valor],tblLancamentos[Tipo],"Receita",tblLancamentos[Mês],A3)</f>
        <v>0</v>
      </c>
      <c r="C3" s="3">
        <f>SUMIFS(tblLancamentos[Valor],tblLancamentos[Tipo],"Despesa",tblLancamentos[Mês],A3,tblLancamentos[Categoria],"&lt;&gt;Investimentos")</f>
        <v>0</v>
      </c>
      <c r="D3" s="3">
        <f>SUMIFS(tblLancamentos[Valor],tblLancamentos[Tipo],"Despesa",tblLancamentos[Mês],A3,tblLancamentos[Categoria],"Investimentos")</f>
        <v>0</v>
      </c>
      <c r="E3" s="3">
        <f t="shared" si="0"/>
        <v>0</v>
      </c>
      <c r="F3" s="5">
        <f t="shared" si="1"/>
        <v>0</v>
      </c>
      <c r="G3" s="3"/>
      <c r="H3" s="3">
        <f t="shared" si="2"/>
        <v>0</v>
      </c>
    </row>
    <row r="4" spans="1:8" x14ac:dyDescent="0.3">
      <c r="A4" t="s">
        <v>41</v>
      </c>
      <c r="B4" s="3">
        <f>SUMIFS(tblLancamentos[Valor],tblLancamentos[Tipo],"Receita",tblLancamentos[Mês],A4)</f>
        <v>0</v>
      </c>
      <c r="C4" s="3">
        <f>SUMIFS(tblLancamentos[Valor],tblLancamentos[Tipo],"Despesa",tblLancamentos[Mês],A4,tblLancamentos[Categoria],"&lt;&gt;Investimentos")</f>
        <v>0</v>
      </c>
      <c r="D4" s="3">
        <f>SUMIFS(tblLancamentos[Valor],tblLancamentos[Tipo],"Despesa",tblLancamentos[Mês],A4,tblLancamentos[Categoria],"Investimentos")</f>
        <v>0</v>
      </c>
      <c r="E4" s="3">
        <f t="shared" si="0"/>
        <v>0</v>
      </c>
      <c r="F4" s="5">
        <f t="shared" si="1"/>
        <v>0</v>
      </c>
      <c r="G4" s="3"/>
      <c r="H4" s="3">
        <f t="shared" si="2"/>
        <v>0</v>
      </c>
    </row>
    <row r="5" spans="1:8" x14ac:dyDescent="0.3">
      <c r="A5" t="s">
        <v>42</v>
      </c>
      <c r="B5" s="3">
        <f>SUMIFS(tblLancamentos[Valor],tblLancamentos[Tipo],"Receita",tblLancamentos[Mês],A5)</f>
        <v>0</v>
      </c>
      <c r="C5" s="3">
        <f>SUMIFS(tblLancamentos[Valor],tblLancamentos[Tipo],"Despesa",tblLancamentos[Mês],A5,tblLancamentos[Categoria],"&lt;&gt;Investimentos")</f>
        <v>0</v>
      </c>
      <c r="D5" s="3">
        <f>SUMIFS(tblLancamentos[Valor],tblLancamentos[Tipo],"Despesa",tblLancamentos[Mês],A5,tblLancamentos[Categoria],"Investimentos")</f>
        <v>0</v>
      </c>
      <c r="E5" s="3">
        <f t="shared" si="0"/>
        <v>0</v>
      </c>
      <c r="F5" s="5">
        <f t="shared" si="1"/>
        <v>0</v>
      </c>
      <c r="G5" s="3"/>
      <c r="H5" s="3">
        <f t="shared" si="2"/>
        <v>0</v>
      </c>
    </row>
    <row r="6" spans="1:8" x14ac:dyDescent="0.3">
      <c r="A6" t="s">
        <v>43</v>
      </c>
      <c r="B6" s="3">
        <f>SUMIFS(tblLancamentos[Valor],tblLancamentos[Tipo],"Receita",tblLancamentos[Mês],A6)</f>
        <v>0</v>
      </c>
      <c r="C6" s="3">
        <f>SUMIFS(tblLancamentos[Valor],tblLancamentos[Tipo],"Despesa",tblLancamentos[Mês],A6,tblLancamentos[Categoria],"&lt;&gt;Investimentos")</f>
        <v>0</v>
      </c>
      <c r="D6" s="3">
        <f>SUMIFS(tblLancamentos[Valor],tblLancamentos[Tipo],"Despesa",tblLancamentos[Mês],A6,tblLancamentos[Categoria],"Investimentos")</f>
        <v>0</v>
      </c>
      <c r="E6" s="3">
        <f t="shared" si="0"/>
        <v>0</v>
      </c>
      <c r="F6" s="5">
        <f t="shared" si="1"/>
        <v>0</v>
      </c>
      <c r="G6" s="3"/>
      <c r="H6" s="3">
        <f t="shared" si="2"/>
        <v>0</v>
      </c>
    </row>
    <row r="7" spans="1:8" x14ac:dyDescent="0.3">
      <c r="A7" t="s">
        <v>44</v>
      </c>
      <c r="B7" s="3">
        <f>SUMIFS(tblLancamentos[Valor],tblLancamentos[Tipo],"Receita",tblLancamentos[Mês],A7)</f>
        <v>0</v>
      </c>
      <c r="C7" s="3">
        <f>SUMIFS(tblLancamentos[Valor],tblLancamentos[Tipo],"Despesa",tblLancamentos[Mês],A7,tblLancamentos[Categoria],"&lt;&gt;Investimentos")</f>
        <v>0</v>
      </c>
      <c r="D7" s="3">
        <f>SUMIFS(tblLancamentos[Valor],tblLancamentos[Tipo],"Despesa",tblLancamentos[Mês],A7,tblLancamentos[Categoria],"Investimentos")</f>
        <v>0</v>
      </c>
      <c r="E7" s="3">
        <f t="shared" si="0"/>
        <v>0</v>
      </c>
      <c r="F7" s="5">
        <f t="shared" si="1"/>
        <v>0</v>
      </c>
      <c r="G7" s="3"/>
      <c r="H7" s="3">
        <f t="shared" si="2"/>
        <v>0</v>
      </c>
    </row>
    <row r="8" spans="1:8" x14ac:dyDescent="0.3">
      <c r="A8" t="s">
        <v>45</v>
      </c>
      <c r="B8" s="3">
        <f>SUMIFS(tblLancamentos[Valor],tblLancamentos[Tipo],"Receita",tblLancamentos[Mês],A8)</f>
        <v>0</v>
      </c>
      <c r="C8" s="3">
        <f>SUMIFS(tblLancamentos[Valor],tblLancamentos[Tipo],"Despesa",tblLancamentos[Mês],A8,tblLancamentos[Categoria],"&lt;&gt;Investimentos")</f>
        <v>0</v>
      </c>
      <c r="D8" s="3">
        <f>SUMIFS(tblLancamentos[Valor],tblLancamentos[Tipo],"Despesa",tblLancamentos[Mês],A8,tblLancamentos[Categoria],"Investimentos")</f>
        <v>0</v>
      </c>
      <c r="E8" s="3">
        <f t="shared" si="0"/>
        <v>0</v>
      </c>
      <c r="F8" s="5">
        <f t="shared" si="1"/>
        <v>0</v>
      </c>
      <c r="G8" s="3"/>
      <c r="H8" s="3">
        <f t="shared" si="2"/>
        <v>0</v>
      </c>
    </row>
    <row r="9" spans="1:8" x14ac:dyDescent="0.3">
      <c r="A9" t="s">
        <v>46</v>
      </c>
      <c r="B9" s="3">
        <f>SUMIFS(tblLancamentos[Valor],tblLancamentos[Tipo],"Receita",tblLancamentos[Mês],A9)</f>
        <v>3800</v>
      </c>
      <c r="C9" s="3">
        <f>SUMIFS(tblLancamentos[Valor],tblLancamentos[Tipo],"Despesa",tblLancamentos[Mês],A9,tblLancamentos[Categoria],"&lt;&gt;Investimentos")</f>
        <v>1550</v>
      </c>
      <c r="D9" s="3">
        <f>SUMIFS(tblLancamentos[Valor],tblLancamentos[Tipo],"Despesa",tblLancamentos[Mês],A9,tblLancamentos[Categoria],"Investimentos")</f>
        <v>0</v>
      </c>
      <c r="E9" s="3">
        <f t="shared" si="0"/>
        <v>2250</v>
      </c>
      <c r="F9" s="5">
        <f t="shared" si="1"/>
        <v>0.59210526315789469</v>
      </c>
      <c r="G9" s="3"/>
      <c r="H9" s="3">
        <f t="shared" si="2"/>
        <v>1550</v>
      </c>
    </row>
    <row r="10" spans="1:8" x14ac:dyDescent="0.3">
      <c r="A10" t="s">
        <v>47</v>
      </c>
      <c r="B10" s="3">
        <f>SUMIFS(tblLancamentos[Valor],tblLancamentos[Tipo],"Receita",tblLancamentos[Mês],A10)</f>
        <v>0</v>
      </c>
      <c r="C10" s="3">
        <f>SUMIFS(tblLancamentos[Valor],tblLancamentos[Tipo],"Despesa",tblLancamentos[Mês],A10,tblLancamentos[Categoria],"&lt;&gt;Investimentos")</f>
        <v>0</v>
      </c>
      <c r="D10" s="3">
        <f>SUMIFS(tblLancamentos[Valor],tblLancamentos[Tipo],"Despesa",tblLancamentos[Mês],A10,tblLancamentos[Categoria],"Investimentos")</f>
        <v>0</v>
      </c>
      <c r="E10" s="3">
        <f t="shared" si="0"/>
        <v>0</v>
      </c>
      <c r="F10" s="5">
        <f t="shared" si="1"/>
        <v>0</v>
      </c>
      <c r="G10" s="3"/>
      <c r="H10" s="3">
        <f t="shared" si="2"/>
        <v>0</v>
      </c>
    </row>
    <row r="11" spans="1:8" x14ac:dyDescent="0.3">
      <c r="A11" t="s">
        <v>48</v>
      </c>
      <c r="B11" s="3">
        <f>SUMIFS(tblLancamentos[Valor],tblLancamentos[Tipo],"Receita",tblLancamentos[Mês],A11)</f>
        <v>0</v>
      </c>
      <c r="C11" s="3">
        <f>SUMIFS(tblLancamentos[Valor],tblLancamentos[Tipo],"Despesa",tblLancamentos[Mês],A11,tblLancamentos[Categoria],"&lt;&gt;Investimentos")</f>
        <v>0</v>
      </c>
      <c r="D11" s="3">
        <f>SUMIFS(tblLancamentos[Valor],tblLancamentos[Tipo],"Despesa",tblLancamentos[Mês],A11,tblLancamentos[Categoria],"Investimentos")</f>
        <v>0</v>
      </c>
      <c r="E11" s="3">
        <f t="shared" si="0"/>
        <v>0</v>
      </c>
      <c r="F11" s="5">
        <f t="shared" si="1"/>
        <v>0</v>
      </c>
      <c r="G11" s="3"/>
      <c r="H11" s="3">
        <f t="shared" si="2"/>
        <v>0</v>
      </c>
    </row>
    <row r="12" spans="1:8" x14ac:dyDescent="0.3">
      <c r="A12" t="s">
        <v>49</v>
      </c>
      <c r="B12" s="3">
        <f>SUMIFS(tblLancamentos[Valor],tblLancamentos[Tipo],"Receita",tblLancamentos[Mês],A12)</f>
        <v>0</v>
      </c>
      <c r="C12" s="3">
        <f>SUMIFS(tblLancamentos[Valor],tblLancamentos[Tipo],"Despesa",tblLancamentos[Mês],A12,tblLancamentos[Categoria],"&lt;&gt;Investimentos")</f>
        <v>0</v>
      </c>
      <c r="D12" s="3">
        <f>SUMIFS(tblLancamentos[Valor],tblLancamentos[Tipo],"Despesa",tblLancamentos[Mês],A12,tblLancamentos[Categoria],"Investimentos")</f>
        <v>0</v>
      </c>
      <c r="E12" s="3">
        <f t="shared" si="0"/>
        <v>0</v>
      </c>
      <c r="F12" s="5">
        <f t="shared" si="1"/>
        <v>0</v>
      </c>
      <c r="G12" s="3"/>
      <c r="H12" s="3">
        <f t="shared" si="2"/>
        <v>0</v>
      </c>
    </row>
    <row r="13" spans="1:8" x14ac:dyDescent="0.3">
      <c r="A13" t="s">
        <v>50</v>
      </c>
      <c r="B13" s="3">
        <f>SUMIFS(tblLancamentos[Valor],tblLancamentos[Tipo],"Receita",tblLancamentos[Mês],A13)</f>
        <v>0</v>
      </c>
      <c r="C13" s="3">
        <f>SUMIFS(tblLancamentos[Valor],tblLancamentos[Tipo],"Despesa",tblLancamentos[Mês],A13,tblLancamentos[Categoria],"&lt;&gt;Investimentos")</f>
        <v>0</v>
      </c>
      <c r="D13" s="3">
        <f>SUMIFS(tblLancamentos[Valor],tblLancamentos[Tipo],"Despesa",tblLancamentos[Mês],A13,tblLancamentos[Categoria],"Investimentos")</f>
        <v>0</v>
      </c>
      <c r="E13" s="3">
        <f t="shared" si="0"/>
        <v>0</v>
      </c>
      <c r="F13" s="5">
        <f t="shared" si="1"/>
        <v>0</v>
      </c>
      <c r="G13" s="3"/>
      <c r="H13" s="3">
        <f t="shared" si="2"/>
        <v>0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2"/>
  <sheetViews>
    <sheetView showGridLines="0" workbookViewId="0">
      <selection activeCell="J6" sqref="J6:L7"/>
    </sheetView>
  </sheetViews>
  <sheetFormatPr defaultRowHeight="14.4" x14ac:dyDescent="0.3"/>
  <cols>
    <col min="1" max="13" width="13" customWidth="1"/>
    <col min="14" max="15" width="13" hidden="1" customWidth="1"/>
  </cols>
  <sheetData>
    <row r="1" spans="1:15" x14ac:dyDescent="0.3">
      <c r="A1" s="14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N1" t="s">
        <v>2</v>
      </c>
      <c r="O1" t="s">
        <v>52</v>
      </c>
    </row>
    <row r="2" spans="1:15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N2" t="s">
        <v>18</v>
      </c>
      <c r="O2">
        <f>SUMIFS(tblLancamentos[Valor],tblLancamentos[Tipo],"Despesa",tblLancamentos[Categoria],N2)</f>
        <v>900</v>
      </c>
    </row>
    <row r="3" spans="1:15" x14ac:dyDescent="0.3">
      <c r="N3" t="s">
        <v>22</v>
      </c>
      <c r="O3">
        <f>SUMIFS(tblLancamentos[Valor],tblLancamentos[Tipo],"Despesa",tblLancamentos[Categoria],N3)</f>
        <v>450</v>
      </c>
    </row>
    <row r="4" spans="1:15" ht="17.399999999999999" x14ac:dyDescent="0.35">
      <c r="A4" s="6" t="s">
        <v>53</v>
      </c>
      <c r="N4" t="s">
        <v>29</v>
      </c>
      <c r="O4">
        <f>SUMIFS(tblLancamentos[Valor],tblLancamentos[Tipo],"Despesa",tblLancamentos[Categoria],N4)</f>
        <v>200</v>
      </c>
    </row>
    <row r="5" spans="1:15" x14ac:dyDescent="0.3">
      <c r="N5" t="s">
        <v>54</v>
      </c>
      <c r="O5">
        <f>SUMIFS(tblLancamentos[Valor],tblLancamentos[Tipo],"Despesa",tblLancamentos[Categoria],N5)</f>
        <v>0</v>
      </c>
    </row>
    <row r="6" spans="1:15" x14ac:dyDescent="0.3">
      <c r="A6" s="18" t="s">
        <v>55</v>
      </c>
      <c r="B6" s="9"/>
      <c r="C6" s="9"/>
      <c r="D6" s="13" t="s">
        <v>56</v>
      </c>
      <c r="E6" s="9"/>
      <c r="F6" s="9"/>
      <c r="G6" s="19" t="s">
        <v>57</v>
      </c>
      <c r="H6" s="9"/>
      <c r="I6" s="9"/>
      <c r="J6" s="18" t="s">
        <v>58</v>
      </c>
      <c r="K6" s="9"/>
      <c r="L6" s="9"/>
      <c r="N6" t="s">
        <v>59</v>
      </c>
      <c r="O6">
        <f>SUMIFS(tblLancamentos[Valor],tblLancamentos[Tipo],"Despesa",tblLancamentos[Categoria],N6)</f>
        <v>0</v>
      </c>
    </row>
    <row r="7" spans="1:1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N7" t="s">
        <v>60</v>
      </c>
      <c r="O7">
        <f>SUMIFS(tblLancamentos[Valor],tblLancamentos[Tipo],"Despesa",tblLancamentos[Categoria],N7)</f>
        <v>0</v>
      </c>
    </row>
    <row r="8" spans="1:15" x14ac:dyDescent="0.3">
      <c r="A8" s="10">
        <f>SUM('Resumo Mensal'!B2:B13)</f>
        <v>3800</v>
      </c>
      <c r="B8" s="9"/>
      <c r="C8" s="9"/>
      <c r="D8" s="20">
        <f>SUM('Resumo Mensal'!C2:C13)</f>
        <v>1550</v>
      </c>
      <c r="E8" s="9"/>
      <c r="F8" s="9"/>
      <c r="G8" s="16">
        <f>SUM('Resumo Mensal'!E2:E13)</f>
        <v>2250</v>
      </c>
      <c r="H8" s="9"/>
      <c r="I8" s="9"/>
      <c r="J8" s="10">
        <f>SUM('Resumo Mensal'!D2:D13)</f>
        <v>0</v>
      </c>
      <c r="K8" s="9"/>
      <c r="L8" s="9"/>
      <c r="N8" t="s">
        <v>61</v>
      </c>
      <c r="O8">
        <f>SUMIFS(tblLancamentos[Valor],tblLancamentos[Tipo],"Despesa",tblLancamentos[Categoria],N8)</f>
        <v>0</v>
      </c>
    </row>
    <row r="9" spans="1:15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N9" t="s">
        <v>62</v>
      </c>
      <c r="O9">
        <f>SUMIFS(tblLancamentos[Valor],tblLancamentos[Tipo],"Despesa",tblLancamentos[Categoria],N9)</f>
        <v>0</v>
      </c>
    </row>
    <row r="10" spans="1:15" x14ac:dyDescent="0.3">
      <c r="N10" t="s">
        <v>63</v>
      </c>
      <c r="O10">
        <f>SUMIFS(tblLancamentos[Valor],tblLancamentos[Tipo],"Despesa",tblLancamentos[Categoria],N10)</f>
        <v>0</v>
      </c>
    </row>
    <row r="11" spans="1:15" x14ac:dyDescent="0.3">
      <c r="A11" s="8" t="s">
        <v>64</v>
      </c>
      <c r="B11" s="9"/>
      <c r="C11" s="9"/>
      <c r="D11" s="8" t="s">
        <v>65</v>
      </c>
      <c r="E11" s="9"/>
      <c r="F11" s="9"/>
      <c r="G11" s="8" t="s">
        <v>66</v>
      </c>
      <c r="H11" s="9"/>
      <c r="I11" s="9"/>
      <c r="J11" s="8" t="s">
        <v>67</v>
      </c>
      <c r="K11" s="9"/>
      <c r="L11" s="9"/>
      <c r="N11" t="s">
        <v>68</v>
      </c>
      <c r="O11">
        <f>SUMIFS(tblLancamentos[Valor],tblLancamentos[Tipo],"Despesa",tblLancamentos[Categoria],N11)</f>
        <v>0</v>
      </c>
    </row>
    <row r="12" spans="1:15" ht="17.399999999999999" x14ac:dyDescent="0.3">
      <c r="A12" s="11">
        <f>IFERROR(AVERAGE('Resumo Mensal'!F2:F13),0)</f>
        <v>4.9342105263157889E-2</v>
      </c>
      <c r="B12" s="9"/>
      <c r="C12" s="9"/>
      <c r="D12" s="15" t="str">
        <f>INDEX('Resumo Mensal'!A2:A13,MATCH(MAX('Resumo Mensal'!E2:E13),'Resumo Mensal'!E2:E13,0))</f>
        <v>Ago/2026</v>
      </c>
      <c r="E12" s="9"/>
      <c r="F12" s="9"/>
      <c r="G12" s="17">
        <f>MAX('Resumo Mensal'!C2:C13)</f>
        <v>1550</v>
      </c>
      <c r="H12" s="9"/>
      <c r="I12" s="9"/>
      <c r="J12" s="17">
        <f>AVERAGE('Resumo Mensal'!E2:E13)</f>
        <v>187.5</v>
      </c>
      <c r="K12" s="9"/>
      <c r="L12" s="9"/>
      <c r="N12" t="s">
        <v>34</v>
      </c>
      <c r="O12">
        <f>SUMIFS(tblLancamentos[Valor],tblLancamentos[Tipo],"Despesa",tblLancamentos[Categoria],N12)</f>
        <v>0</v>
      </c>
    </row>
    <row r="13" spans="1:15" x14ac:dyDescent="0.3">
      <c r="N13" t="s">
        <v>69</v>
      </c>
      <c r="O13">
        <f>SUMIFS(tblLancamentos[Valor],tblLancamentos[Tipo],"Despesa",tblLancamentos[Categoria],N13)</f>
        <v>0</v>
      </c>
    </row>
    <row r="48" spans="1:1" ht="18" x14ac:dyDescent="0.35">
      <c r="A48" s="7" t="s">
        <v>70</v>
      </c>
    </row>
    <row r="49" spans="1:12" x14ac:dyDescent="0.3">
      <c r="A49" s="12" t="s">
        <v>71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3">
      <c r="A50" s="12" t="s">
        <v>72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 x14ac:dyDescent="0.3">
      <c r="A51" s="12" t="s">
        <v>73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3">
      <c r="A52" s="12" t="s">
        <v>74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</row>
  </sheetData>
  <mergeCells count="21">
    <mergeCell ref="A52:L52"/>
    <mergeCell ref="J6:L7"/>
    <mergeCell ref="G12:I12"/>
    <mergeCell ref="G11:I11"/>
    <mergeCell ref="G6:I7"/>
    <mergeCell ref="A11:C11"/>
    <mergeCell ref="A49:L49"/>
    <mergeCell ref="A51:L51"/>
    <mergeCell ref="A8:C9"/>
    <mergeCell ref="D8:F9"/>
    <mergeCell ref="D6:F7"/>
    <mergeCell ref="A1:L2"/>
    <mergeCell ref="D12:F12"/>
    <mergeCell ref="G8:I9"/>
    <mergeCell ref="J12:L12"/>
    <mergeCell ref="A6:C7"/>
    <mergeCell ref="D11:F11"/>
    <mergeCell ref="J8:L9"/>
    <mergeCell ref="A12:C12"/>
    <mergeCell ref="A50:L50"/>
    <mergeCell ref="J11:L11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0"/>
  <sheetViews>
    <sheetView workbookViewId="0"/>
  </sheetViews>
  <sheetFormatPr defaultRowHeight="14.4" x14ac:dyDescent="0.3"/>
  <cols>
    <col min="1" max="6" width="24" customWidth="1"/>
  </cols>
  <sheetData>
    <row r="1" spans="1:6" x14ac:dyDescent="0.3">
      <c r="A1" s="4" t="s">
        <v>75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9</v>
      </c>
    </row>
    <row r="2" spans="1:6" x14ac:dyDescent="0.3">
      <c r="A2" t="s">
        <v>10</v>
      </c>
      <c r="B2" t="s">
        <v>18</v>
      </c>
      <c r="C2" t="s">
        <v>12</v>
      </c>
      <c r="D2" t="s">
        <v>14</v>
      </c>
      <c r="E2" t="s">
        <v>15</v>
      </c>
      <c r="F2" t="s">
        <v>21</v>
      </c>
    </row>
    <row r="3" spans="1:6" x14ac:dyDescent="0.3">
      <c r="A3" t="s">
        <v>17</v>
      </c>
      <c r="B3" t="s">
        <v>22</v>
      </c>
      <c r="C3" t="s">
        <v>80</v>
      </c>
      <c r="D3" t="s">
        <v>81</v>
      </c>
      <c r="E3" t="s">
        <v>82</v>
      </c>
      <c r="F3" t="s">
        <v>16</v>
      </c>
    </row>
    <row r="4" spans="1:6" x14ac:dyDescent="0.3">
      <c r="B4" t="s">
        <v>29</v>
      </c>
      <c r="C4" t="s">
        <v>83</v>
      </c>
      <c r="D4" t="s">
        <v>25</v>
      </c>
      <c r="E4" t="s">
        <v>25</v>
      </c>
      <c r="F4" t="s">
        <v>84</v>
      </c>
    </row>
    <row r="5" spans="1:6" x14ac:dyDescent="0.3">
      <c r="B5" t="s">
        <v>54</v>
      </c>
      <c r="C5" t="s">
        <v>85</v>
      </c>
      <c r="D5" t="s">
        <v>86</v>
      </c>
      <c r="E5" t="s">
        <v>81</v>
      </c>
    </row>
    <row r="6" spans="1:6" x14ac:dyDescent="0.3">
      <c r="B6" t="s">
        <v>59</v>
      </c>
      <c r="C6" t="s">
        <v>27</v>
      </c>
      <c r="D6" t="s">
        <v>87</v>
      </c>
      <c r="E6" t="s">
        <v>34</v>
      </c>
    </row>
    <row r="7" spans="1:6" x14ac:dyDescent="0.3">
      <c r="B7" t="s">
        <v>60</v>
      </c>
      <c r="C7" t="s">
        <v>88</v>
      </c>
      <c r="D7" t="s">
        <v>89</v>
      </c>
    </row>
    <row r="8" spans="1:6" x14ac:dyDescent="0.3">
      <c r="B8" t="s">
        <v>61</v>
      </c>
      <c r="C8" t="s">
        <v>90</v>
      </c>
      <c r="D8" t="s">
        <v>91</v>
      </c>
    </row>
    <row r="9" spans="1:6" x14ac:dyDescent="0.3">
      <c r="B9" t="s">
        <v>62</v>
      </c>
      <c r="C9" t="s">
        <v>92</v>
      </c>
    </row>
    <row r="10" spans="1:6" x14ac:dyDescent="0.3">
      <c r="B10" t="s">
        <v>63</v>
      </c>
      <c r="C10" t="s">
        <v>93</v>
      </c>
    </row>
    <row r="11" spans="1:6" x14ac:dyDescent="0.3">
      <c r="B11" t="s">
        <v>68</v>
      </c>
      <c r="C11" t="s">
        <v>19</v>
      </c>
    </row>
    <row r="12" spans="1:6" x14ac:dyDescent="0.3">
      <c r="B12" t="s">
        <v>34</v>
      </c>
      <c r="C12" t="s">
        <v>94</v>
      </c>
    </row>
    <row r="13" spans="1:6" x14ac:dyDescent="0.3">
      <c r="B13" t="s">
        <v>69</v>
      </c>
      <c r="C13" t="s">
        <v>95</v>
      </c>
    </row>
    <row r="14" spans="1:6" x14ac:dyDescent="0.3">
      <c r="C14" t="s">
        <v>96</v>
      </c>
    </row>
    <row r="15" spans="1:6" x14ac:dyDescent="0.3">
      <c r="C15" t="s">
        <v>97</v>
      </c>
    </row>
    <row r="16" spans="1:6" x14ac:dyDescent="0.3">
      <c r="C16" t="s">
        <v>23</v>
      </c>
    </row>
    <row r="17" spans="3:3" x14ac:dyDescent="0.3">
      <c r="C17" t="s">
        <v>98</v>
      </c>
    </row>
    <row r="18" spans="3:3" x14ac:dyDescent="0.3">
      <c r="C18" t="s">
        <v>99</v>
      </c>
    </row>
    <row r="19" spans="3:3" x14ac:dyDescent="0.3">
      <c r="C19" t="s">
        <v>30</v>
      </c>
    </row>
    <row r="20" spans="3:3" x14ac:dyDescent="0.3">
      <c r="C20" t="s">
        <v>100</v>
      </c>
    </row>
    <row r="21" spans="3:3" x14ac:dyDescent="0.3">
      <c r="C21" t="s">
        <v>101</v>
      </c>
    </row>
    <row r="22" spans="3:3" x14ac:dyDescent="0.3">
      <c r="C22" t="s">
        <v>102</v>
      </c>
    </row>
    <row r="23" spans="3:3" x14ac:dyDescent="0.3">
      <c r="C23" t="s">
        <v>103</v>
      </c>
    </row>
    <row r="24" spans="3:3" x14ac:dyDescent="0.3">
      <c r="C24" t="s">
        <v>104</v>
      </c>
    </row>
    <row r="25" spans="3:3" x14ac:dyDescent="0.3">
      <c r="C25" t="s">
        <v>105</v>
      </c>
    </row>
    <row r="26" spans="3:3" x14ac:dyDescent="0.3">
      <c r="C26" t="s">
        <v>106</v>
      </c>
    </row>
    <row r="27" spans="3:3" x14ac:dyDescent="0.3">
      <c r="C27" t="s">
        <v>107</v>
      </c>
    </row>
    <row r="28" spans="3:3" x14ac:dyDescent="0.3">
      <c r="C28" t="s">
        <v>108</v>
      </c>
    </row>
    <row r="29" spans="3:3" x14ac:dyDescent="0.3">
      <c r="C29" t="s">
        <v>109</v>
      </c>
    </row>
    <row r="30" spans="3:3" x14ac:dyDescent="0.3">
      <c r="C30" t="s">
        <v>110</v>
      </c>
    </row>
    <row r="31" spans="3:3" x14ac:dyDescent="0.3">
      <c r="C31" t="s">
        <v>111</v>
      </c>
    </row>
    <row r="32" spans="3:3" x14ac:dyDescent="0.3">
      <c r="C32" t="s">
        <v>112</v>
      </c>
    </row>
    <row r="33" spans="3:3" x14ac:dyDescent="0.3">
      <c r="C33" t="s">
        <v>113</v>
      </c>
    </row>
    <row r="34" spans="3:3" x14ac:dyDescent="0.3">
      <c r="C34" t="s">
        <v>114</v>
      </c>
    </row>
    <row r="35" spans="3:3" x14ac:dyDescent="0.3">
      <c r="C35" t="s">
        <v>115</v>
      </c>
    </row>
    <row r="36" spans="3:3" x14ac:dyDescent="0.3">
      <c r="C36" t="s">
        <v>116</v>
      </c>
    </row>
    <row r="37" spans="3:3" x14ac:dyDescent="0.3">
      <c r="C37" t="s">
        <v>117</v>
      </c>
    </row>
    <row r="38" spans="3:3" x14ac:dyDescent="0.3">
      <c r="C38" t="s">
        <v>118</v>
      </c>
    </row>
    <row r="39" spans="3:3" x14ac:dyDescent="0.3">
      <c r="C39" t="s">
        <v>119</v>
      </c>
    </row>
    <row r="40" spans="3:3" x14ac:dyDescent="0.3">
      <c r="C40" t="s">
        <v>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Lançamentos</vt:lpstr>
      <vt:lpstr>Resumo Mensal</vt:lpstr>
      <vt:lpstr>Dashboard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Francysco Alcylandyo</cp:lastModifiedBy>
  <dcterms:created xsi:type="dcterms:W3CDTF">2026-08-31T12:46:12Z</dcterms:created>
  <dcterms:modified xsi:type="dcterms:W3CDTF">2026-08-31T12:47:58Z</dcterms:modified>
</cp:coreProperties>
</file>